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2"/>
  <workbookPr codeName="ThisWorkbook" defaultThemeVersion="124226"/>
  <mc:AlternateContent xmlns:mc="http://schemas.openxmlformats.org/markup-compatibility/2006">
    <mc:Choice Requires="x15">
      <x15ac:absPath xmlns:x15ac="http://schemas.microsoft.com/office/spreadsheetml/2010/11/ac" url="U:\DIR_DSS\SS_ING\DD_SS_MAT\DIP DIMI\2023 DIMI\PREVERBALI CDD DIMI 2023\4.   3  Ottobre 2023\MATERIALI\All.2 L8 cds Nuova Istituzione\"/>
    </mc:Choice>
  </mc:AlternateContent>
  <xr:revisionPtr revIDLastSave="0" documentId="8_{D6B9309D-DA34-420D-8DCD-6C96C0484169}" xr6:coauthVersionLast="36" xr6:coauthVersionMax="36" xr10:uidLastSave="{00000000-0000-0000-0000-000000000000}"/>
  <bookViews>
    <workbookView xWindow="0" yWindow="0" windowWidth="28800" windowHeight="11625" tabRatio="614" firstSheet="1" activeTab="1" xr2:uid="{00000000-000D-0000-FFFF-FFFF00000000}"/>
  </bookViews>
  <sheets>
    <sheet name="NOTE INFORMATIVE" sheetId="25" r:id="rId1"/>
    <sheet name="20.09.23" sheetId="37" r:id="rId2"/>
  </sheets>
  <definedNames>
    <definedName name="_xlnm.Print_Area" localSheetId="0">'NOTE INFORMATIVE'!$A$1:$C$16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ARRAYTEXT_WF"/>
        <xcalcf:feature name="microsoft.com:CNMTM"/>
        <xcalcf:feature name="microsoft.com:LAMBDA_WF"/>
        <xcalcf:feature name="microsoft.com:LET_WF"/>
      </xcalcf:calcFeatures>
    </ext>
  </extLst>
</workbook>
</file>

<file path=xl/calcChain.xml><?xml version="1.0" encoding="utf-8"?>
<calcChain xmlns="http://schemas.openxmlformats.org/spreadsheetml/2006/main">
  <c r="M28" i="37" l="1"/>
  <c r="M11" i="37" l="1"/>
  <c r="M23" i="37"/>
  <c r="M33" i="37"/>
  <c r="M37" i="37"/>
  <c r="M46" i="37"/>
  <c r="M64" i="37"/>
  <c r="M72" i="37"/>
  <c r="M75" i="37"/>
  <c r="M78" i="37"/>
  <c r="L82" i="37"/>
  <c r="M82" i="3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Marco</author>
  </authors>
  <commentList>
    <comment ref="A3" authorId="0" shapeId="0" xr:uid="{00000000-0006-0000-0000-000001000000}">
      <text>
        <r>
          <rPr>
            <b/>
            <sz val="9"/>
            <color indexed="81"/>
            <rFont val="Tahoma"/>
            <family val="2"/>
          </rPr>
          <t>Marco:</t>
        </r>
        <r>
          <rPr>
            <sz val="9"/>
            <color indexed="81"/>
            <rFont val="Tahoma"/>
            <family val="2"/>
          </rPr>
          <t xml:space="preserve">
https://www.gazzettaufficiale.it/eli/gu/2007/07/06/155/so/153/sg/pdf</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tc={9E37E8D1-84C2-4289-A9B1-F7D1F79D978F}</author>
    <author>Marco</author>
    <author>tc={00CE6A31-45D1-4C37-AF91-592D8F0586FE}</author>
    <author>tc={8F4E7435-CFFD-4E15-A6C2-AB3765472247}</author>
    <author>tc={86972B4E-8A64-4BEC-BAA7-C7ABFA3003BA}</author>
    <author>tc={68AE016E-FC05-4D0F-8AB0-EA6B1535627C}</author>
  </authors>
  <commentList>
    <comment ref="Q9" authorId="0" shapeId="0" xr:uid="{9E37E8D1-84C2-4289-A9B1-F7D1F79D978F}">
      <text>
        <r>
          <rPr>
            <sz val="10"/>
            <rFont val="Arial"/>
          </rPr>
          <t>[Threaded comment]
Your version of Excel allows you to read this threaded comment; however, any edits to it will get removed if the file is opened in a newer version of Excel. Learn more: https://go.microsoft.com/fwlink/?linkid=870924
Comment:
    compilare queste colonne</t>
        </r>
      </text>
    </comment>
    <comment ref="A10" authorId="1" shapeId="0" xr:uid="{00000000-0006-0000-0200-000001000000}">
      <text>
        <r>
          <rPr>
            <b/>
            <sz val="9"/>
            <color indexed="81"/>
            <rFont val="Tahoma"/>
            <family val="2"/>
          </rPr>
          <t>Marco:</t>
        </r>
        <r>
          <rPr>
            <sz val="9"/>
            <color indexed="81"/>
            <rFont val="Tahoma"/>
            <family val="2"/>
          </rPr>
          <t xml:space="preserve">
Tipologia attività formativa</t>
        </r>
      </text>
    </comment>
    <comment ref="N10" authorId="2" shapeId="0" xr:uid="{00CE6A31-45D1-4C37-AF91-592D8F0586FE}">
      <text>
        <r>
          <rPr>
            <sz val="10"/>
            <rFont val="Arial"/>
          </rPr>
          <t>[Threaded comment]
Your version of Excel allows you to read this threaded comment; however, any edits to it will get removed if the file is opened in a newer version of Excel. Learn more: https://go.microsoft.com/fwlink/?linkid=870924
Comment:
    inserire minimo e massimo di CFU per ciascun ambito (possiamo anche proporlo noi)</t>
        </r>
      </text>
    </comment>
    <comment ref="A11" authorId="1" shapeId="0" xr:uid="{00000000-0006-0000-0200-000002000000}">
      <text>
        <r>
          <rPr>
            <b/>
            <sz val="9"/>
            <color indexed="81"/>
            <rFont val="Tahoma"/>
            <family val="2"/>
          </rPr>
          <t>Marco:</t>
        </r>
        <r>
          <rPr>
            <sz val="9"/>
            <color indexed="81"/>
            <rFont val="Tahoma"/>
            <family val="2"/>
          </rPr>
          <t xml:space="preserve">
base</t>
        </r>
      </text>
    </comment>
    <comment ref="I25" authorId="3" shapeId="0" xr:uid="{8F4E7435-CFFD-4E15-A6C2-AB3765472247}">
      <text>
        <r>
          <rPr>
            <sz val="10"/>
            <rFont val="Arial"/>
          </rPr>
          <t>[Threaded comment]
Your version of Excel allows you to read this threaded comment; however, any edits to it will get removed if the file is opened in a newer version of Excel. Learn more: https://go.microsoft.com/fwlink/?linkid=870924
Comment:
    è un corso integrato composto da due moduli? se sì, specificare denominazione</t>
        </r>
      </text>
    </comment>
    <comment ref="A28" authorId="1" shapeId="0" xr:uid="{00000000-0006-0000-0200-00000B000000}">
      <text>
        <r>
          <rPr>
            <b/>
            <sz val="9"/>
            <color indexed="81"/>
            <rFont val="Tahoma"/>
            <family val="2"/>
          </rPr>
          <t>Marco:</t>
        </r>
        <r>
          <rPr>
            <sz val="9"/>
            <color indexed="81"/>
            <rFont val="Tahoma"/>
            <family val="2"/>
          </rPr>
          <t xml:space="preserve">
B = caratterizzante</t>
        </r>
      </text>
    </comment>
    <comment ref="A64" authorId="1" shapeId="0" xr:uid="{00000000-0006-0000-0200-000014000000}">
      <text>
        <r>
          <rPr>
            <b/>
            <sz val="9"/>
            <color indexed="81"/>
            <rFont val="Tahoma"/>
            <family val="2"/>
          </rPr>
          <t>Marco:</t>
        </r>
        <r>
          <rPr>
            <sz val="9"/>
            <color indexed="81"/>
            <rFont val="Tahoma"/>
            <family val="2"/>
          </rPr>
          <t xml:space="preserve">
C= affine</t>
        </r>
      </text>
    </comment>
    <comment ref="B64" authorId="1" shapeId="0" xr:uid="{00000000-0006-0000-0200-000015000000}">
      <text>
        <r>
          <rPr>
            <b/>
            <sz val="9"/>
            <color indexed="81"/>
            <rFont val="Tahoma"/>
            <family val="2"/>
          </rPr>
          <t>Marco:</t>
        </r>
        <r>
          <rPr>
            <sz val="9"/>
            <color indexed="81"/>
            <rFont val="Tahoma"/>
            <family val="2"/>
          </rPr>
          <t xml:space="preserve">
non mettere ssd dei caratterizzanti! Sposta sopra</t>
        </r>
      </text>
    </comment>
    <comment ref="I65" authorId="4" shapeId="0" xr:uid="{86972B4E-8A64-4BEC-BAA7-C7ABFA3003BA}">
      <text>
        <r>
          <rPr>
            <sz val="10"/>
            <rFont val="Arial"/>
          </rPr>
          <t>[Threaded comment]
Your version of Excel allows you to read this threaded comment; however, any edits to it will get removed if the file is opened in a newer version of Excel. Learn more: https://go.microsoft.com/fwlink/?linkid=870924
Comment:
    è un corso integrato composto da due moduli?
Se si, specificare denominazione?</t>
        </r>
      </text>
    </comment>
    <comment ref="A72" authorId="1" shapeId="0" xr:uid="{00000000-0006-0000-0200-00001D000000}">
      <text>
        <r>
          <rPr>
            <b/>
            <sz val="9"/>
            <color indexed="81"/>
            <rFont val="Tahoma"/>
            <family val="2"/>
          </rPr>
          <t>Marco:</t>
        </r>
        <r>
          <rPr>
            <sz val="9"/>
            <color indexed="81"/>
            <rFont val="Tahoma"/>
            <family val="2"/>
          </rPr>
          <t xml:space="preserve">
D = a scelta
</t>
        </r>
      </text>
    </comment>
    <comment ref="H72" authorId="5" shapeId="0" xr:uid="{68AE016E-FC05-4D0F-8AB0-EA6B1535627C}">
      <text>
        <r>
          <rPr>
            <sz val="10"/>
            <rFont val="Arial"/>
          </rPr>
          <t>[Threaded comment]
Your version of Excel allows you to read this threaded comment; however, any edits to it will get removed if the file is opened in a newer version of Excel. Learn more: https://go.microsoft.com/fwlink/?linkid=870924
Comment:
    manca indicazione dell'anno</t>
        </r>
      </text>
    </comment>
    <comment ref="A78" authorId="1" shapeId="0" xr:uid="{00000000-0006-0000-0200-00001E000000}">
      <text>
        <r>
          <rPr>
            <b/>
            <sz val="9"/>
            <color indexed="81"/>
            <rFont val="Tahoma"/>
            <family val="2"/>
          </rPr>
          <t>Marco:</t>
        </r>
        <r>
          <rPr>
            <sz val="9"/>
            <color indexed="81"/>
            <rFont val="Tahoma"/>
            <family val="2"/>
          </rPr>
          <t xml:space="preserve">
F = altre attività formative
</t>
        </r>
      </text>
    </comment>
  </commentList>
</comments>
</file>

<file path=xl/sharedStrings.xml><?xml version="1.0" encoding="utf-8"?>
<sst xmlns="http://schemas.openxmlformats.org/spreadsheetml/2006/main" count="710" uniqueCount="192">
  <si>
    <t>All. 4 PIANO DIDATTICO - Nuova attivazione</t>
  </si>
  <si>
    <t>Per la predisposizione del piano didattico,  vengono proposti 2 modelli per laurea e 2 per la laurea magistrale tra cui scegliere (percorso unico, percorso con curricula).                               
 Per il piano didattico di un corso di studio interclasse contattare  l'Ufficio Offerta Formativa.</t>
  </si>
  <si>
    <t>INDICAZIONI OPERATIVE PER LA COMPILAZIONE DELL'ORDINAMENTO (PARTE TABELLARE) E PIANO DIDATTICO</t>
  </si>
  <si>
    <t>AMBITI</t>
  </si>
  <si>
    <r>
      <t xml:space="preserve">Se nelle classi ministeriali sono indicati per le </t>
    </r>
    <r>
      <rPr>
        <b/>
        <sz val="10"/>
        <color indexed="10"/>
        <rFont val="Arial"/>
        <family val="2"/>
      </rPr>
      <t>attività formative caratterizzanti</t>
    </r>
    <r>
      <rPr>
        <sz val="10"/>
        <rFont val="Arial"/>
        <family val="2"/>
      </rPr>
      <t xml:space="preserve"> più di tre </t>
    </r>
    <r>
      <rPr>
        <b/>
        <sz val="10"/>
        <color indexed="10"/>
        <rFont val="Arial"/>
        <family val="2"/>
      </rPr>
      <t>ambiti</t>
    </r>
    <r>
      <rPr>
        <sz val="10"/>
        <rFont val="Arial"/>
        <family val="2"/>
      </rPr>
      <t xml:space="preserve"> senza che sia specificato il numero minimo dei relativi CFU, </t>
    </r>
    <r>
      <rPr>
        <b/>
        <sz val="10"/>
        <color indexed="10"/>
        <rFont val="Arial"/>
        <family val="2"/>
      </rPr>
      <t>è necessario attivarne comunque almeno 3</t>
    </r>
    <r>
      <rPr>
        <sz val="10"/>
        <rFont val="Arial"/>
        <family val="2"/>
      </rPr>
      <t xml:space="preserve">.  </t>
    </r>
  </si>
  <si>
    <t>DD.MM. 16/03/07 (classi di laurea e laurea magistrale), art. 3, comma 3.</t>
  </si>
  <si>
    <t>INTERVALLI DI CREDITI</t>
  </si>
  <si>
    <t>Sono accettabili solo a condizione di una solida e valida motivazione e comunque non devono essere così ampi da rendere poco leggibile l’ordinamento e poco valutabile il significato culturale del percorso formativo e della figura professionale che ne deriva.</t>
  </si>
  <si>
    <t>D.M. 26/07/07 (linee guida), Allegato 1, parte 2, chiarimenti all'art. 3, comma 2, del DD.MM. 16/03/07 (classi di laurea e di laurea magistrale)</t>
  </si>
  <si>
    <t>TAF DI BASE/ CARATTERIZZANTI (A/B)</t>
  </si>
  <si>
    <t>E’ necessario rispettare i minimi stabili dalla classe, per TAF e per ambito.</t>
  </si>
  <si>
    <t>D.M. 270/04, art. 10, comma 3</t>
  </si>
  <si>
    <t>TAF AFFINI (C)</t>
  </si>
  <si>
    <r>
      <t xml:space="preserve">Lauree minimo </t>
    </r>
    <r>
      <rPr>
        <b/>
        <sz val="10"/>
        <color indexed="10"/>
        <rFont val="Arial"/>
        <family val="2"/>
      </rPr>
      <t>CFU:  18</t>
    </r>
    <r>
      <rPr>
        <b/>
        <sz val="10"/>
        <rFont val="Arial"/>
        <family val="2"/>
      </rPr>
      <t xml:space="preserve">                                                                                                                                                                                                                                                                                                                                           Lauree magistrali minimo CFU: 12</t>
    </r>
  </si>
  <si>
    <t>D.M. 270/04, art. 19, comma 5, lett. b); DD.MM. 16/03/07, art. 3, comma 4; D.M. 987/16, art. 8, comma 2.</t>
  </si>
  <si>
    <t>TAF AUTONOMAMENTE SCELTE DALLO STUDENTE (D)</t>
  </si>
  <si>
    <r>
      <rPr>
        <b/>
        <sz val="10"/>
        <rFont val="Arial"/>
        <family val="2"/>
      </rPr>
      <t xml:space="preserve">Lauree </t>
    </r>
    <r>
      <rPr>
        <b/>
        <sz val="10"/>
        <color indexed="10"/>
        <rFont val="Arial"/>
        <family val="2"/>
      </rPr>
      <t xml:space="preserve">minimo CFU:  12 - massimo CFU: 18 </t>
    </r>
    <r>
      <rPr>
        <b/>
        <sz val="10"/>
        <rFont val="Arial"/>
        <family val="2"/>
      </rPr>
      <t xml:space="preserve">                                                                                                                                                                                                                                                                                                                                                                Lauree magistrali minimo CFU: 8 - massimo 15 CFU                                                                                    </t>
    </r>
    <r>
      <rPr>
        <sz val="10"/>
        <rFont val="Arial"/>
        <family val="2"/>
      </rPr>
      <t xml:space="preserve">                                                                                                                                                                                                                                                      Eventuali eccezioni ai massimi devono essere fortemente motivate facendo esplicito riferimento agli obiettivi formativi specifici o agli sbocchi professionali del corso di studio. Non sono ammissibili interpretazioni limitative o riduttive delle norme, in particolare di quanto stabilito dall’articolo 10, quinto comma, lettera a) del D.M. n. 270/04, dove si prevede che le attività a scelta degli studenti siano da loro scelte autonomamente. La precisazione “purché coerenti con il progetto formativo” non può comportare il diniego di autonomia nella scelta, come avverrebbe prevedendo una elencazione a priori di coerenze riconosciute. Non è prevista l'attivazione di insegnamenti a contratto.</t>
    </r>
  </si>
  <si>
    <t>D.M. 270/04, art. 10, comma 5, lett. a; D.M. 16/03/07, art. 3, comma 5; D.M. 26/07/07, Allegato 1, punto 3, lett. n.</t>
  </si>
  <si>
    <t xml:space="preserve">TAF PER LA LINGUA STRANIERA (E)                             </t>
  </si>
  <si>
    <r>
      <rPr>
        <sz val="10"/>
        <color indexed="10"/>
        <rFont val="Arial"/>
        <family val="2"/>
      </rPr>
      <t>Il numero di CFU indicato per la conoscenza delle lingue straniere, tenuto conto anche delle conoscenze richieste per l'accesso, deve essere adeguato rispetto agli obiettivi formativi dichiarati.</t>
    </r>
    <r>
      <rPr>
        <sz val="10"/>
        <rFont val="Arial"/>
        <family val="2"/>
      </rPr>
      <t xml:space="preserve">
</t>
    </r>
    <r>
      <rPr>
        <b/>
        <sz val="10"/>
        <rFont val="Arial"/>
        <family val="2"/>
      </rPr>
      <t>Lauree magistrali:</t>
    </r>
    <r>
      <rPr>
        <sz val="10"/>
        <rFont val="Arial"/>
        <family val="2"/>
      </rPr>
      <t xml:space="preserve"> se gli obiettivi formativi della classe stabiliscono che i laureati devono essere in grado di utilizzare fluentemente almeno una lingua dell'Unione Europea, è necessario prevedere un congruo numero di CFU per acquisire tali competenze linguistiche nel corso di laurea magistrale (equiparabili al livello B2) o, in alternativa, dichiarare che tali competenze sono richieste tra i requisiti d'accesso.</t>
    </r>
  </si>
  <si>
    <t>D.M. 270/04, art. 7, comma 1, e art. 10 comma 5, lett. c) e d); D.M. 16/03/07.</t>
  </si>
  <si>
    <t xml:space="preserve">TAF PER LA PROVA FINALE  (E)                            </t>
  </si>
  <si>
    <r>
      <rPr>
        <b/>
        <sz val="10"/>
        <color indexed="10"/>
        <rFont val="Arial"/>
        <family val="2"/>
      </rPr>
      <t xml:space="preserve">Lauree minimo CFU:  3       </t>
    </r>
    <r>
      <rPr>
        <b/>
        <sz val="10"/>
        <rFont val="Arial"/>
        <family val="2"/>
      </rPr>
      <t xml:space="preserve">                                                                                                                                                                                                                                                                                                                                                                                                             Lauree magistrali minimo CFU : notevolmente superiore ai CFU attribuiti alla prova finale della laurea                                                                                                                                                                                                                                        </t>
    </r>
    <r>
      <rPr>
        <sz val="10"/>
        <rFont val="Arial"/>
        <family val="2"/>
      </rPr>
      <t xml:space="preserve">Occorre che il numero di CFU indicato per la prova finale sia coerente con il ruolo formativo dichiarato per la prova stessa. “Alla prova finale della laurea va riconosciuto il ruolo di importante occasione formativa individuale a completamento del percorso, senza richiedere una particolare originalità".                                                                                                                                                                                                                                                                                                                                                   In caso parte del lavoro di preparazione della prova finale avvenga o possa avvenire all'interno di un'attività di stage o tirocinio, è possibile attribuire a quest'ultima attività parte dei CFU che sarebbero stati altrimenti attribuiti alla prova finale. Questo dev'essere però esplicitamente indicato nella descrizione della prova finale e nelle note alle altre attività.                                                     </t>
    </r>
  </si>
  <si>
    <t>D.M. 270/04, art. 10, comma 5, lett. c) e art. 11, comma 3, lett. d) e comma 5; D.M. 26/07/07, Allegato 1, punto 3, lett. i).</t>
  </si>
  <si>
    <t xml:space="preserve">TAF ULTERIORI ATTIVITA' FORMATIVE (F) </t>
  </si>
  <si>
    <t>Se previsto dalla classe, il numero di CFU indicato per tirocini e stage deve essere adeguato rispetto agli obiettivi formativi dichiarati.</t>
  </si>
  <si>
    <t>D.M. 270/04, art. 10, comma 5, lett. d).</t>
  </si>
  <si>
    <t xml:space="preserve">NUMERO ESAMI
</t>
  </si>
  <si>
    <r>
      <rPr>
        <b/>
        <sz val="10"/>
        <color indexed="10"/>
        <rFont val="Arial"/>
        <family val="2"/>
      </rPr>
      <t xml:space="preserve">Lauree: max 19 esami + 1 TAF A SCELTA </t>
    </r>
    <r>
      <rPr>
        <sz val="10"/>
        <rFont val="Arial"/>
        <family val="2"/>
      </rPr>
      <t xml:space="preserve">
Lauree magistrali: max 11 + 1 TAF A SCELTA
Lauree magistrali a ciclo unico di 5 anni: max 29 + 1 TAF A SCELTA
Lauree magistrali a ciclo unico di 6 anni: max 35 + 1 TAF A SCELTA</t>
    </r>
  </si>
  <si>
    <t>D.M. 270/04, art. 4, comma 2; D.M. 26/07/07 (linee guida), Allegato 1, parte 2, chiarimenti</t>
  </si>
  <si>
    <t>PARCELLIZZAZIONE DEGLI INSEGNAMENTI</t>
  </si>
  <si>
    <r>
      <rPr>
        <b/>
        <sz val="10"/>
        <color indexed="10"/>
        <rFont val="Arial"/>
        <family val="2"/>
      </rPr>
      <t>AF di base e caratterizzanti:</t>
    </r>
    <r>
      <rPr>
        <sz val="10"/>
        <color indexed="10"/>
        <rFont val="Arial"/>
        <family val="2"/>
      </rPr>
      <t xml:space="preserve"> non meno di 6 CFU per ciascun modulo                                                                                                                                                                                                                                                                                                                                           </t>
    </r>
    <r>
      <rPr>
        <b/>
        <sz val="10"/>
        <color indexed="10"/>
        <rFont val="Arial"/>
        <family val="2"/>
      </rPr>
      <t xml:space="preserve">AF affine o integrativa: </t>
    </r>
    <r>
      <rPr>
        <sz val="10"/>
        <color indexed="10"/>
        <rFont val="Arial"/>
        <family val="2"/>
      </rPr>
      <t xml:space="preserve">non meno di 5 CFU per ciascun modulo              </t>
    </r>
    <r>
      <rPr>
        <sz val="10"/>
        <rFont val="Arial"/>
        <family val="2"/>
      </rPr>
      <t xml:space="preserve">                                                                                                                                                                                                                                                                                                                               </t>
    </r>
    <r>
      <rPr>
        <b/>
        <sz val="10"/>
        <rFont val="Arial"/>
        <family val="2"/>
      </rPr>
      <t>Eccezioni:</t>
    </r>
    <r>
      <rPr>
        <sz val="10"/>
        <rFont val="Arial"/>
        <family val="2"/>
      </rPr>
      <t xml:space="preserve">                                                                                                                                                                                                                                                                                                                                                                                                                                                                              - classi di Medicina e Chirurgia, Odontoiatria e Protesi dentaria, Professioni sanitarie                                                                                                                                                                                                                                                                                                 - ambiti in cui il cui valore minimo previsto dalla classe è maggiore di 0 ma minore di 6                                                                                                                                                                                                                                                                                                    - cds interateneo con ateneo straniero che prevedono il rilascio di un titolo doppio, multiplo o congiunto                                                                                                                                                                                                                                                            - cds in cui la percentuale (in media nell'ultimo triennio) di studenti che acquisiscono almeno 12 CFU all'estero non è inferiore al 20%                                                                                                                                                                                                - cds magistrale selezionati per un cofinanziamento comunitario nell'ambito del programma "Erasmus plus 2014-2020 azione centrallizata chiave 1" (o corsi di laurea o laurea magistrale che avevano ricevuto un cofinanziamento all'interno del programma "Erasmus mundus") fino la termine della partecipazione a detto programma.                                                                                                                                                                                                                                                          (Con delibera motivata, ad AF di base o caratterizzanti possono corrispondere 5 CFU, ad AF affini o integrative meno di 5 CFU).                                                                                                               </t>
    </r>
  </si>
  <si>
    <t>D.M. 26/07/07 (linee guida), Allegato 1, parte 2, chiarimenti all'art. 3, comma 2, del DD.MM. 16/03/07 (classi di laurea e di laurea magistrale). D.M. 987/16, All. A, lett. c</t>
  </si>
  <si>
    <t>SSD DI BASE O CARATTERIZZANTI INSERITI TRA LE ATTIVITA' AFFINI</t>
  </si>
  <si>
    <r>
      <rPr>
        <b/>
        <sz val="10"/>
        <color indexed="10"/>
        <rFont val="Arial"/>
        <family val="2"/>
      </rPr>
      <t>NON PIù VERO!</t>
    </r>
    <r>
      <rPr>
        <sz val="10"/>
        <rFont val="Arial"/>
        <family val="2"/>
      </rPr>
      <t xml:space="preserve"> E' permessa l'indicazione nelle attività affini o integrative di SSD indicati nella classe del cds tra le attività di base o caratterizzanti; tale indicazione deve essere esplicitamente motivata e occorre evitare che le attività affini o integrative si riducano a una mera estensione delle attività di base o caratterizzanti, disattendendo il significato a loro dato dal legislatore.</t>
    </r>
  </si>
  <si>
    <t xml:space="preserve">D.M. 270/04, art. 10, comma 5, lettera b; D.M: 26/07/07 (linee guda), Allegato 1, parte 2, chiarimenti </t>
  </si>
  <si>
    <t>INSERIMENTO NELLE ATTIVITA' DI BASE O CARATTERIZZANTI DI SETTORI NON PREVISTI DALLE CLASSI</t>
  </si>
  <si>
    <t xml:space="preserve"> PER I SOLI CORSI DI NUOVA ISTITUZIONE NELL'A.A. 2018/19</t>
  </si>
  <si>
    <t>D.M. 635/16, art. 6, comma 2; D.M. 987/16, art. 8, comma 1.</t>
  </si>
  <si>
    <t>PROPOSTA DI ISTITUZIONE</t>
  </si>
  <si>
    <t>CORSO DI LAUREA IN  "INGEGNERIA DEI SISTEMI ROBOTICI E INTELLIGENTI"</t>
  </si>
  <si>
    <t>L-8 Classe delle lauree in INGEGNERIA DELL'INFORMAZIONE</t>
  </si>
  <si>
    <t>CLASSE</t>
  </si>
  <si>
    <t>SSD</t>
  </si>
  <si>
    <t>ORDINAMENTO</t>
  </si>
  <si>
    <t>DETTAGLIO ORE E IPOTESI AFFIDAMENTO</t>
  </si>
  <si>
    <t>TAF</t>
  </si>
  <si>
    <t>AMBITO</t>
  </si>
  <si>
    <t>MIN TAF</t>
  </si>
  <si>
    <t>MIN AMB</t>
  </si>
  <si>
    <t>IN ROSSO QUELLI IN ORDINAMENTO</t>
  </si>
  <si>
    <t>N.</t>
  </si>
  <si>
    <t>ANNO</t>
  </si>
  <si>
    <t>INSEGNAMENTI</t>
  </si>
  <si>
    <t>MODULI</t>
  </si>
  <si>
    <t xml:space="preserve">CFU     </t>
  </si>
  <si>
    <t>CFU TOT</t>
  </si>
  <si>
    <t>CFU TOT AMB</t>
  </si>
  <si>
    <t>MIN</t>
  </si>
  <si>
    <t>MAX</t>
  </si>
  <si>
    <t>CFU FRONT</t>
  </si>
  <si>
    <t>ORE FRONT</t>
  </si>
  <si>
    <t>CFU LAB</t>
  </si>
  <si>
    <t>ORE          LAB</t>
  </si>
  <si>
    <t>DIP DOCENTE</t>
  </si>
  <si>
    <t>IPOTESI AFFIDAMENTO</t>
  </si>
  <si>
    <t>DOC. RIF.</t>
  </si>
  <si>
    <t>RUOLO</t>
  </si>
  <si>
    <t>SSD DOCENTE</t>
  </si>
  <si>
    <t>A</t>
  </si>
  <si>
    <t>Matematica, informatica e
statistica</t>
  </si>
  <si>
    <t xml:space="preserve"> </t>
  </si>
  <si>
    <t>INF/01 ‐ Informatica</t>
  </si>
  <si>
    <t xml:space="preserve">Programmazione </t>
  </si>
  <si>
    <t> </t>
  </si>
  <si>
    <t>DIMI</t>
  </si>
  <si>
    <t>Nicola Bombieri</t>
  </si>
  <si>
    <t>PO</t>
  </si>
  <si>
    <t>ING-INF/05</t>
  </si>
  <si>
    <t>ING‐INF/05 ‐ Sistemi di elaborazione delle informazioni</t>
  </si>
  <si>
    <t>Reti logiche e calcolatori elettronici</t>
  </si>
  <si>
    <t>Franco Fummi</t>
  </si>
  <si>
    <t>X</t>
  </si>
  <si>
    <t>MAT/02 ‐ Algebra</t>
  </si>
  <si>
    <t>MAT/03 ‐ Geometria</t>
  </si>
  <si>
    <t>Algebra lineare e geometria</t>
  </si>
  <si>
    <t>CONTRATTO</t>
  </si>
  <si>
    <t>MAT/05 ‐ Analisi matematica</t>
  </si>
  <si>
    <t xml:space="preserve">Analisi matematica I </t>
  </si>
  <si>
    <t>Informatica</t>
  </si>
  <si>
    <t>Mauro Bonafini</t>
  </si>
  <si>
    <t>SSD 4</t>
  </si>
  <si>
    <t>Analisi matematica II: applicazioni e metodi matematici</t>
  </si>
  <si>
    <t>Nicola Sansonetto</t>
  </si>
  <si>
    <t>PA</t>
  </si>
  <si>
    <t>MAT/07</t>
  </si>
  <si>
    <t>MAT/06 ‐ Probabilita' e statistica matematica</t>
  </si>
  <si>
    <t xml:space="preserve">Metodi statistici per l’ingegneria </t>
  </si>
  <si>
    <t>Silvia Storti</t>
  </si>
  <si>
    <t>ING-INF/06</t>
  </si>
  <si>
    <t>MAT/07 ‐ Fisica matematica</t>
  </si>
  <si>
    <t>MAT/08 ‐ Analisi numerica</t>
  </si>
  <si>
    <t>MAT/09 ‐ Ricerca operativa</t>
  </si>
  <si>
    <t>SECS‐S/02 ‐ Statistica per la ricerca sperimentale e tecnologica</t>
  </si>
  <si>
    <t>Fisica e chimica</t>
  </si>
  <si>
    <t>CHIM/07 ‐ Fondamenti chimici delle tecnologie</t>
  </si>
  <si>
    <t>FIS/01 ‐ Fisica sperimentale</t>
  </si>
  <si>
    <t>Meccanica e termodinamica</t>
  </si>
  <si>
    <t>Pasquina Marzola</t>
  </si>
  <si>
    <t>FIS/07</t>
  </si>
  <si>
    <t>Elettromagnetismo e ottica + Elementi di struttura della materia</t>
  </si>
  <si>
    <t>DIMI, DIMI</t>
  </si>
  <si>
    <t>Pietro Bontempi + Francesco Enrichi</t>
  </si>
  <si>
    <t>X (Enrichi)</t>
  </si>
  <si>
    <t xml:space="preserve">RTDa + RTDa </t>
  </si>
  <si>
    <t>ING-INF/06 + FIS/01</t>
  </si>
  <si>
    <t>FIS/03 ‐ Fisica della materia</t>
  </si>
  <si>
    <t>B</t>
  </si>
  <si>
    <t>Ingegneria
dell'automazione</t>
  </si>
  <si>
    <t>ING‐IND/13 ‐ Meccanica applicata alle macchine</t>
  </si>
  <si>
    <t>ING‐IND/32 ‐ Convertitori, macchine e azionamenti elettrici</t>
  </si>
  <si>
    <t>ING‐INF/04 ‐ Automatica</t>
  </si>
  <si>
    <t>Control Theory</t>
  </si>
  <si>
    <t>Andrea Calanca</t>
  </si>
  <si>
    <t>ING-INF/04</t>
  </si>
  <si>
    <t>Introduzione all'analisi dei sistemi e dei segnali con laboratorio</t>
  </si>
  <si>
    <t>DIMI, DIMI,DIMI</t>
  </si>
  <si>
    <t>Muradore, Galazzo, Brusini</t>
  </si>
  <si>
    <t>PA, RTDb, RTDa</t>
  </si>
  <si>
    <t>ING-INF/04, ING-INF/06, ING-INF/06</t>
  </si>
  <si>
    <t>Ingegneria biomedica</t>
  </si>
  <si>
    <t>ING‐IND/34 ‐ Bioingegneria industriale</t>
  </si>
  <si>
    <t>ING‐INF/06 ‐ Bioingegneria elettronica e informatica</t>
  </si>
  <si>
    <t>Ingegneria elettronica</t>
  </si>
  <si>
    <t>ING‐INF/01 ‐ Elettronica</t>
  </si>
  <si>
    <t>Elettronica analogica e digitale con laboratorio</t>
  </si>
  <si>
    <t>Extra UNIVR</t>
  </si>
  <si>
    <t>Grazia Barchi, Dario Petri + Luca Selmi, Tommaso Zanotti</t>
  </si>
  <si>
    <t>ING-INF/01</t>
  </si>
  <si>
    <t>ING‐INF/02 ‐ Campi elettromagnetici</t>
  </si>
  <si>
    <t>ING‐INF/07 ‐ Misure elettriche ed elettroniche</t>
  </si>
  <si>
    <t>Ingegneria gestionale</t>
  </si>
  <si>
    <t>ING‐IND/16 ‐ Tecnologie e sistemi di lavorazione</t>
  </si>
  <si>
    <t>ING‐IND/17 ‐ Impianti industriali meccanici</t>
  </si>
  <si>
    <t>ING‐IND/35 ‐ Ingegneria economico-gestionale</t>
  </si>
  <si>
    <t>Ingegneria informatica</t>
  </si>
  <si>
    <t xml:space="preserve">Sistemi operativi </t>
  </si>
  <si>
    <t>Graziano Pravadelli</t>
  </si>
  <si>
    <t>Artificial Intelligence</t>
  </si>
  <si>
    <t>Marco Cristani</t>
  </si>
  <si>
    <t>Computer networks</t>
  </si>
  <si>
    <t>Damiano Carra</t>
  </si>
  <si>
    <t xml:space="preserve">Machine vision </t>
  </si>
  <si>
    <t>Francesco Setti</t>
  </si>
  <si>
    <t>RTDb</t>
  </si>
  <si>
    <t>Interazione persona-macchina</t>
  </si>
  <si>
    <t>Andrea Giachetti</t>
  </si>
  <si>
    <t>Ingegneria delle
telecomunicazioni</t>
  </si>
  <si>
    <t>ING‐INF/03 ‐ Telecomunicazioni</t>
  </si>
  <si>
    <t>Ingegneria della sicurezza e
protezione
dell'informazione</t>
  </si>
  <si>
    <t>ING‐IND/31 ‐ Elettrotecnica</t>
  </si>
  <si>
    <t>C</t>
  </si>
  <si>
    <t>Affini</t>
  </si>
  <si>
    <t>Database systems</t>
  </si>
  <si>
    <t>Elisa Quintarelli</t>
  </si>
  <si>
    <t>Advanced programming + software engineering</t>
  </si>
  <si>
    <t>Cheng + FUTURO rd ing-inf/05</t>
  </si>
  <si>
    <t>X (Cheng)</t>
  </si>
  <si>
    <t>RTDa + RTDa</t>
  </si>
  <si>
    <t>Un insegnamento a scelta tra i seguenti:</t>
  </si>
  <si>
    <t>Robot programming and control</t>
  </si>
  <si>
    <t>Riccardo Muradore</t>
  </si>
  <si>
    <t xml:space="preserve">ING-INF/05 </t>
  </si>
  <si>
    <t>Sensor networks and wearable devices</t>
  </si>
  <si>
    <t>FIS/01</t>
  </si>
  <si>
    <t>Principles of nanotechnologies</t>
  </si>
  <si>
    <t>Dal Dosso</t>
  </si>
  <si>
    <t>Embedded &amp; IoT Intelligent Systems Programming</t>
  </si>
  <si>
    <t>Michele Lora</t>
  </si>
  <si>
    <t>PA (futuro 280)</t>
  </si>
  <si>
    <t>D</t>
  </si>
  <si>
    <t>A scelta</t>
  </si>
  <si>
    <t>E</t>
  </si>
  <si>
    <t>Lingua straniera</t>
  </si>
  <si>
    <t>Prova finale</t>
  </si>
  <si>
    <t>F</t>
  </si>
  <si>
    <t>Altre attività formative</t>
  </si>
  <si>
    <t>Ulteriori conoscenze linguistiche</t>
  </si>
  <si>
    <t>Abilità informatiche e telematiche</t>
  </si>
  <si>
    <t>Tirocini formativi e di orientamento</t>
  </si>
  <si>
    <t>Altre conoscenze utili per l'inserimento</t>
  </si>
  <si>
    <t>9 doc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</si>
</sst>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0"/>
      <name val="Arial"/>
    </font>
    <font>
      <b/>
      <sz val="8"/>
      <name val="Arial"/>
      <family val="2"/>
    </font>
    <font>
      <sz val="10"/>
      <name val="Arial"/>
      <family val="2"/>
    </font>
    <font>
      <b/>
      <sz val="9"/>
      <name val="Arial"/>
      <family val="2"/>
    </font>
    <font>
      <sz val="8"/>
      <name val="Arial"/>
      <family val="2"/>
    </font>
    <font>
      <b/>
      <sz val="20"/>
      <name val="Arial"/>
      <family val="2"/>
    </font>
    <font>
      <b/>
      <sz val="18"/>
      <name val="Arial"/>
      <family val="2"/>
    </font>
    <font>
      <b/>
      <sz val="14"/>
      <name val="Arial"/>
      <family val="2"/>
    </font>
    <font>
      <i/>
      <sz val="8"/>
      <name val="Arial"/>
      <family val="2"/>
    </font>
    <font>
      <b/>
      <strike/>
      <sz val="8"/>
      <name val="Arial"/>
      <family val="2"/>
    </font>
    <font>
      <b/>
      <i/>
      <sz val="8"/>
      <name val="Arial"/>
      <family val="2"/>
    </font>
    <font>
      <b/>
      <sz val="10"/>
      <name val="Arial"/>
      <family val="2"/>
    </font>
    <font>
      <b/>
      <sz val="12"/>
      <name val="Arial"/>
      <family val="2"/>
    </font>
    <font>
      <sz val="12"/>
      <name val="Arial"/>
      <family val="2"/>
    </font>
    <font>
      <sz val="18"/>
      <name val="Arial"/>
      <family val="2"/>
    </font>
    <font>
      <sz val="9"/>
      <color indexed="81"/>
      <name val="Tahoma"/>
      <family val="2"/>
    </font>
    <font>
      <b/>
      <sz val="9"/>
      <color indexed="81"/>
      <name val="Tahoma"/>
      <family val="2"/>
    </font>
    <font>
      <b/>
      <sz val="10"/>
      <color indexed="10"/>
      <name val="Arial"/>
      <family val="2"/>
    </font>
    <font>
      <sz val="10"/>
      <color indexed="10"/>
      <name val="Arial"/>
      <family val="2"/>
    </font>
    <font>
      <b/>
      <sz val="8"/>
      <color rgb="FFFF0000"/>
      <name val="Arial"/>
      <family val="2"/>
    </font>
    <font>
      <sz val="8"/>
      <color rgb="FFFF0000"/>
      <name val="Arial"/>
      <family val="2"/>
    </font>
    <font>
      <b/>
      <sz val="10"/>
      <color theme="0"/>
      <name val="Arial"/>
      <family val="2"/>
    </font>
    <font>
      <sz val="8"/>
      <color theme="0"/>
      <name val="Arial"/>
      <family val="2"/>
    </font>
    <font>
      <sz val="9"/>
      <color theme="0"/>
      <name val="Arial"/>
      <family val="2"/>
    </font>
    <font>
      <b/>
      <sz val="8"/>
      <color rgb="FF0070C0"/>
      <name val="Arial"/>
      <family val="2"/>
    </font>
    <font>
      <i/>
      <strike/>
      <sz val="8"/>
      <color rgb="FF0070C0"/>
      <name val="Arial"/>
      <family val="2"/>
    </font>
    <font>
      <b/>
      <i/>
      <sz val="8"/>
      <color theme="1"/>
      <name val="Arial"/>
      <family val="2"/>
    </font>
    <font>
      <b/>
      <sz val="8"/>
      <color rgb="FF7030A0"/>
      <name val="Arial"/>
      <family val="2"/>
    </font>
  </fonts>
  <fills count="2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51"/>
        <bgColor indexed="64"/>
      </patternFill>
    </fill>
    <fill>
      <patternFill patternType="solid">
        <fgColor indexed="45"/>
        <bgColor indexed="64"/>
      </patternFill>
    </fill>
    <fill>
      <patternFill patternType="solid">
        <fgColor indexed="14"/>
        <bgColor indexed="64"/>
      </patternFill>
    </fill>
    <fill>
      <patternFill patternType="solid">
        <fgColor theme="0"/>
        <bgColor indexed="64"/>
      </patternFill>
    </fill>
    <fill>
      <patternFill patternType="solid">
        <fgColor theme="0" tint="-0.249977111117893"/>
        <bgColor indexed="64"/>
      </patternFill>
    </fill>
    <fill>
      <patternFill patternType="solid">
        <fgColor theme="6" tint="0.39997558519241921"/>
        <bgColor indexed="64"/>
      </patternFill>
    </fill>
    <fill>
      <patternFill patternType="solid">
        <fgColor rgb="FFFFC000"/>
        <bgColor indexed="64"/>
      </patternFill>
    </fill>
    <fill>
      <patternFill patternType="solid">
        <fgColor rgb="FFFFCC00"/>
        <bgColor indexed="64"/>
      </patternFill>
    </fill>
    <fill>
      <patternFill patternType="solid">
        <fgColor rgb="FFCC99FF"/>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249977111117893"/>
        <bgColor indexed="64"/>
      </patternFill>
    </fill>
    <fill>
      <patternFill patternType="solid">
        <fgColor theme="6" tint="-0.249977111117893"/>
        <bgColor indexed="64"/>
      </patternFill>
    </fill>
    <fill>
      <patternFill patternType="solid">
        <fgColor rgb="FFFF99CC"/>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FF00"/>
        <bgColor indexed="64"/>
      </patternFill>
    </fill>
    <fill>
      <patternFill patternType="solid">
        <fgColor rgb="FFC4D79B"/>
        <bgColor rgb="FF000000"/>
      </patternFill>
    </fill>
    <fill>
      <patternFill patternType="solid">
        <fgColor rgb="FFFFFF00"/>
        <bgColor rgb="FF000000"/>
      </patternFill>
    </fill>
    <fill>
      <patternFill patternType="solid">
        <fgColor rgb="FFFFFFFF"/>
        <bgColor rgb="FF000000"/>
      </patternFill>
    </fill>
    <fill>
      <patternFill patternType="solid">
        <fgColor rgb="FFFFFF99"/>
        <bgColor rgb="FF000000"/>
      </patternFill>
    </fill>
    <fill>
      <patternFill patternType="solid">
        <fgColor rgb="FFFFCC00"/>
        <bgColor rgb="FF000000"/>
      </patternFill>
    </fill>
  </fills>
  <borders count="74">
    <border>
      <left/>
      <right/>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bottom/>
      <diagonal/>
    </border>
    <border>
      <left style="thin">
        <color indexed="64"/>
      </left>
      <right style="thin">
        <color indexed="64"/>
      </right>
      <top/>
      <bottom/>
      <diagonal/>
    </border>
    <border>
      <left style="medium">
        <color indexed="64"/>
      </left>
      <right style="medium">
        <color indexed="64"/>
      </right>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top/>
      <bottom style="medium">
        <color indexed="64"/>
      </bottom>
      <diagonal/>
    </border>
    <border>
      <left style="thin">
        <color indexed="64"/>
      </left>
      <right style="medium">
        <color indexed="64"/>
      </right>
      <top/>
      <bottom style="thin">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rgb="FF000000"/>
      </bottom>
      <diagonal/>
    </border>
    <border>
      <left style="medium">
        <color indexed="64"/>
      </left>
      <right style="medium">
        <color indexed="64"/>
      </right>
      <top style="thin">
        <color indexed="64"/>
      </top>
      <bottom style="thin">
        <color rgb="FF000000"/>
      </bottom>
      <diagonal/>
    </border>
    <border>
      <left style="medium">
        <color indexed="64"/>
      </left>
      <right style="thin">
        <color indexed="64"/>
      </right>
      <top style="thin">
        <color rgb="FF000000"/>
      </top>
      <bottom/>
      <diagonal/>
    </border>
    <border>
      <left/>
      <right/>
      <top style="medium">
        <color indexed="64"/>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s>
  <cellStyleXfs count="1">
    <xf numFmtId="0" fontId="0" fillId="0" borderId="0"/>
  </cellStyleXfs>
  <cellXfs count="513">
    <xf numFmtId="0" fontId="0" fillId="0" borderId="0" xfId="0"/>
    <xf numFmtId="2" fontId="1" fillId="0" borderId="0" xfId="0" applyNumberFormat="1" applyFont="1" applyAlignment="1">
      <alignment horizontal="center" vertical="center"/>
    </xf>
    <xf numFmtId="0" fontId="1" fillId="0" borderId="0" xfId="0" applyFont="1" applyAlignment="1">
      <alignment vertical="center"/>
    </xf>
    <xf numFmtId="2" fontId="1" fillId="0" borderId="0" xfId="0" applyNumberFormat="1" applyFont="1" applyAlignment="1">
      <alignment vertical="center"/>
    </xf>
    <xf numFmtId="1" fontId="1" fillId="0" borderId="0" xfId="0" applyNumberFormat="1" applyFont="1" applyAlignment="1">
      <alignment horizontal="center" vertical="center"/>
    </xf>
    <xf numFmtId="0" fontId="3" fillId="0" borderId="0" xfId="0" applyFont="1" applyAlignment="1">
      <alignment vertical="center"/>
    </xf>
    <xf numFmtId="0" fontId="3" fillId="7" borderId="0" xfId="0" applyFont="1" applyFill="1" applyAlignment="1">
      <alignment vertical="center"/>
    </xf>
    <xf numFmtId="1" fontId="19" fillId="0" borderId="0" xfId="0" applyNumberFormat="1" applyFont="1" applyAlignment="1">
      <alignment horizontal="center" vertical="center"/>
    </xf>
    <xf numFmtId="0" fontId="1" fillId="0" borderId="0" xfId="0" applyFont="1" applyAlignment="1">
      <alignment vertical="center" wrapText="1"/>
    </xf>
    <xf numFmtId="0" fontId="1" fillId="0" borderId="0" xfId="0" applyFont="1" applyAlignment="1">
      <alignment horizontal="center" vertical="center"/>
    </xf>
    <xf numFmtId="0" fontId="5" fillId="0" borderId="0" xfId="0" applyFont="1" applyAlignment="1">
      <alignment horizontal="center" wrapText="1"/>
    </xf>
    <xf numFmtId="0" fontId="1" fillId="0" borderId="0" xfId="0" applyFont="1" applyAlignment="1">
      <alignment horizontal="left" vertical="center" wrapText="1" indent="1"/>
    </xf>
    <xf numFmtId="0" fontId="2" fillId="0" borderId="0" xfId="0" applyFont="1" applyAlignment="1">
      <alignment horizontal="left" vertical="center" wrapText="1"/>
    </xf>
    <xf numFmtId="0" fontId="2" fillId="0" borderId="0" xfId="0" applyFont="1" applyAlignment="1">
      <alignment vertical="center" wrapText="1"/>
    </xf>
    <xf numFmtId="0" fontId="6" fillId="0" borderId="0" xfId="0" applyFont="1" applyAlignment="1">
      <alignment vertical="center"/>
    </xf>
    <xf numFmtId="0" fontId="4" fillId="0" borderId="0" xfId="0" applyFont="1" applyAlignment="1">
      <alignment horizontal="left" vertical="center" wrapText="1"/>
    </xf>
    <xf numFmtId="0" fontId="6" fillId="0" borderId="0" xfId="0" applyFont="1" applyAlignment="1">
      <alignment horizontal="center"/>
    </xf>
    <xf numFmtId="0" fontId="1" fillId="8" borderId="1" xfId="0" applyFont="1" applyFill="1" applyBorder="1" applyAlignment="1">
      <alignment horizontal="center" vertical="center"/>
    </xf>
    <xf numFmtId="0" fontId="1" fillId="9" borderId="3" xfId="0" applyFont="1" applyFill="1" applyBorder="1" applyAlignment="1">
      <alignment vertical="center"/>
    </xf>
    <xf numFmtId="1" fontId="1" fillId="9" borderId="3" xfId="0" applyNumberFormat="1" applyFont="1" applyFill="1" applyBorder="1" applyAlignment="1">
      <alignment horizontal="center" vertical="center"/>
    </xf>
    <xf numFmtId="0" fontId="4" fillId="0" borderId="0" xfId="0" applyFont="1" applyAlignment="1">
      <alignment vertical="center"/>
    </xf>
    <xf numFmtId="0" fontId="1" fillId="8" borderId="6" xfId="0" applyFont="1" applyFill="1" applyBorder="1" applyAlignment="1">
      <alignment horizontal="center" vertical="center"/>
    </xf>
    <xf numFmtId="0" fontId="1" fillId="9" borderId="7" xfId="0" applyFont="1" applyFill="1" applyBorder="1" applyAlignment="1">
      <alignment vertical="center"/>
    </xf>
    <xf numFmtId="0" fontId="1" fillId="9" borderId="8" xfId="0" applyFont="1" applyFill="1" applyBorder="1" applyAlignment="1">
      <alignment vertical="center"/>
    </xf>
    <xf numFmtId="1" fontId="1" fillId="9" borderId="8" xfId="0" applyNumberFormat="1" applyFont="1" applyFill="1" applyBorder="1" applyAlignment="1">
      <alignment horizontal="center" vertical="center"/>
    </xf>
    <xf numFmtId="1" fontId="20" fillId="0" borderId="0" xfId="0" applyNumberFormat="1" applyFont="1" applyAlignment="1">
      <alignment horizontal="center" vertical="center"/>
    </xf>
    <xf numFmtId="0" fontId="1" fillId="9" borderId="11" xfId="0" applyFont="1" applyFill="1" applyBorder="1" applyAlignment="1">
      <alignment vertical="center"/>
    </xf>
    <xf numFmtId="0" fontId="1" fillId="9" borderId="12" xfId="0" applyFont="1" applyFill="1" applyBorder="1" applyAlignment="1">
      <alignment vertical="center"/>
    </xf>
    <xf numFmtId="1" fontId="1" fillId="9" borderId="12" xfId="0" applyNumberFormat="1" applyFont="1" applyFill="1" applyBorder="1" applyAlignment="1">
      <alignment horizontal="center" vertical="center"/>
    </xf>
    <xf numFmtId="0" fontId="1" fillId="7" borderId="15" xfId="0" applyFont="1" applyFill="1" applyBorder="1" applyAlignment="1">
      <alignment horizontal="center" vertical="center"/>
    </xf>
    <xf numFmtId="0" fontId="1" fillId="7" borderId="7" xfId="0" applyFont="1" applyFill="1" applyBorder="1" applyAlignment="1">
      <alignment vertical="center"/>
    </xf>
    <xf numFmtId="0" fontId="1" fillId="7" borderId="8" xfId="0" applyFont="1" applyFill="1" applyBorder="1" applyAlignment="1">
      <alignment vertical="center"/>
    </xf>
    <xf numFmtId="1" fontId="1" fillId="7" borderId="8" xfId="0" applyNumberFormat="1" applyFont="1" applyFill="1" applyBorder="1" applyAlignment="1">
      <alignment horizontal="center" vertical="center"/>
    </xf>
    <xf numFmtId="0" fontId="8" fillId="8" borderId="6" xfId="0" applyFont="1" applyFill="1" applyBorder="1" applyAlignment="1">
      <alignment horizontal="center" vertical="center"/>
    </xf>
    <xf numFmtId="0" fontId="8" fillId="9" borderId="7" xfId="0" applyFont="1" applyFill="1" applyBorder="1" applyAlignment="1">
      <alignment vertical="center"/>
    </xf>
    <xf numFmtId="0" fontId="8" fillId="9" borderId="8" xfId="0" applyFont="1" applyFill="1" applyBorder="1" applyAlignment="1">
      <alignment vertical="center"/>
    </xf>
    <xf numFmtId="1" fontId="1" fillId="9" borderId="7" xfId="0" applyNumberFormat="1" applyFont="1" applyFill="1" applyBorder="1" applyAlignment="1">
      <alignment horizontal="center" vertical="center"/>
    </xf>
    <xf numFmtId="0" fontId="1" fillId="8" borderId="16" xfId="0" applyFont="1" applyFill="1" applyBorder="1" applyAlignment="1">
      <alignment horizontal="center" vertical="center"/>
    </xf>
    <xf numFmtId="0" fontId="1" fillId="9" borderId="17" xfId="0" applyFont="1" applyFill="1" applyBorder="1" applyAlignment="1">
      <alignment vertical="center"/>
    </xf>
    <xf numFmtId="0" fontId="1" fillId="9" borderId="18" xfId="0" applyFont="1" applyFill="1" applyBorder="1" applyAlignment="1">
      <alignment vertical="center"/>
    </xf>
    <xf numFmtId="0" fontId="1" fillId="3" borderId="21" xfId="0" applyFont="1" applyFill="1" applyBorder="1" applyAlignment="1">
      <alignment horizontal="center" vertical="center"/>
    </xf>
    <xf numFmtId="0" fontId="1" fillId="3" borderId="2" xfId="0" applyFont="1" applyFill="1" applyBorder="1" applyAlignment="1">
      <alignment vertical="center"/>
    </xf>
    <xf numFmtId="0" fontId="1" fillId="3" borderId="3" xfId="0" applyFont="1" applyFill="1" applyBorder="1" applyAlignment="1">
      <alignment vertical="center"/>
    </xf>
    <xf numFmtId="1" fontId="1" fillId="3" borderId="3" xfId="0" applyNumberFormat="1" applyFont="1" applyFill="1" applyBorder="1" applyAlignment="1">
      <alignment horizontal="center" vertical="center"/>
    </xf>
    <xf numFmtId="0" fontId="1" fillId="3" borderId="15" xfId="0" applyFont="1" applyFill="1" applyBorder="1" applyAlignment="1">
      <alignment horizontal="center" vertical="center"/>
    </xf>
    <xf numFmtId="0" fontId="1" fillId="3" borderId="7" xfId="0" applyFont="1" applyFill="1" applyBorder="1" applyAlignment="1">
      <alignment vertical="center"/>
    </xf>
    <xf numFmtId="0" fontId="1" fillId="3" borderId="8" xfId="0" applyFont="1" applyFill="1" applyBorder="1" applyAlignment="1">
      <alignment vertical="center"/>
    </xf>
    <xf numFmtId="1" fontId="1" fillId="3" borderId="8" xfId="0" applyNumberFormat="1" applyFont="1" applyFill="1" applyBorder="1" applyAlignment="1">
      <alignment horizontal="center" vertical="center"/>
    </xf>
    <xf numFmtId="0" fontId="1" fillId="3" borderId="22" xfId="0" applyFont="1" applyFill="1" applyBorder="1" applyAlignment="1">
      <alignment horizontal="center" vertical="center"/>
    </xf>
    <xf numFmtId="0" fontId="1" fillId="3" borderId="12" xfId="0" applyFont="1" applyFill="1" applyBorder="1" applyAlignment="1">
      <alignment vertical="center"/>
    </xf>
    <xf numFmtId="1" fontId="1" fillId="3" borderId="12" xfId="0" applyNumberFormat="1" applyFont="1" applyFill="1" applyBorder="1" applyAlignment="1">
      <alignment horizontal="center" vertical="center"/>
    </xf>
    <xf numFmtId="0" fontId="8" fillId="3" borderId="7" xfId="0" applyFont="1" applyFill="1" applyBorder="1" applyAlignment="1">
      <alignment vertical="center"/>
    </xf>
    <xf numFmtId="0" fontId="8" fillId="3" borderId="8" xfId="0" applyFont="1" applyFill="1" applyBorder="1" applyAlignment="1">
      <alignment vertical="center"/>
    </xf>
    <xf numFmtId="1" fontId="1" fillId="3" borderId="7" xfId="0" applyNumberFormat="1" applyFont="1" applyFill="1" applyBorder="1" applyAlignment="1">
      <alignment horizontal="center" vertical="center"/>
    </xf>
    <xf numFmtId="0" fontId="4" fillId="0" borderId="23" xfId="0" applyFont="1" applyBorder="1" applyAlignment="1">
      <alignment vertical="center"/>
    </xf>
    <xf numFmtId="0" fontId="4" fillId="0" borderId="24" xfId="0" applyFont="1" applyBorder="1" applyAlignment="1">
      <alignment vertical="center" wrapText="1"/>
    </xf>
    <xf numFmtId="0" fontId="4" fillId="0" borderId="25" xfId="0" applyFont="1" applyBorder="1" applyAlignment="1">
      <alignment vertical="center"/>
    </xf>
    <xf numFmtId="0" fontId="1" fillId="7" borderId="26" xfId="0" applyFont="1" applyFill="1" applyBorder="1" applyAlignment="1">
      <alignment horizontal="center" vertical="center"/>
    </xf>
    <xf numFmtId="0" fontId="1" fillId="7" borderId="27" xfId="0" applyFont="1" applyFill="1" applyBorder="1" applyAlignment="1">
      <alignment vertical="center"/>
    </xf>
    <xf numFmtId="0" fontId="1" fillId="7" borderId="24" xfId="0" applyFont="1" applyFill="1" applyBorder="1" applyAlignment="1">
      <alignment vertical="center"/>
    </xf>
    <xf numFmtId="1" fontId="1" fillId="7" borderId="24" xfId="0" applyNumberFormat="1" applyFont="1" applyFill="1" applyBorder="1" applyAlignment="1">
      <alignment horizontal="center" vertical="center"/>
    </xf>
    <xf numFmtId="1" fontId="4" fillId="0" borderId="28" xfId="0" applyNumberFormat="1" applyFont="1" applyBorder="1" applyAlignment="1">
      <alignment horizontal="center" vertical="center"/>
    </xf>
    <xf numFmtId="1" fontId="20" fillId="0" borderId="25" xfId="0" applyNumberFormat="1" applyFont="1" applyBorder="1" applyAlignment="1">
      <alignment horizontal="center" vertical="center"/>
    </xf>
    <xf numFmtId="2" fontId="1" fillId="7" borderId="23" xfId="0" applyNumberFormat="1" applyFont="1" applyFill="1" applyBorder="1" applyAlignment="1">
      <alignment horizontal="center" vertical="center"/>
    </xf>
    <xf numFmtId="2" fontId="1" fillId="7" borderId="27" xfId="0" applyNumberFormat="1" applyFont="1" applyFill="1" applyBorder="1" applyAlignment="1">
      <alignment horizontal="center" vertical="center"/>
    </xf>
    <xf numFmtId="2" fontId="1" fillId="7" borderId="25" xfId="0" applyNumberFormat="1" applyFont="1" applyFill="1" applyBorder="1" applyAlignment="1">
      <alignment horizontal="center" vertical="center"/>
    </xf>
    <xf numFmtId="2" fontId="4" fillId="7" borderId="23" xfId="0" applyNumberFormat="1" applyFont="1" applyFill="1" applyBorder="1" applyAlignment="1">
      <alignment horizontal="center" vertical="center"/>
    </xf>
    <xf numFmtId="2" fontId="4" fillId="7" borderId="27" xfId="0" applyNumberFormat="1" applyFont="1" applyFill="1" applyBorder="1" applyAlignment="1">
      <alignment horizontal="center" vertical="center"/>
    </xf>
    <xf numFmtId="1" fontId="1" fillId="10" borderId="7" xfId="0" applyNumberFormat="1" applyFont="1" applyFill="1" applyBorder="1" applyAlignment="1">
      <alignment horizontal="center" vertical="center"/>
    </xf>
    <xf numFmtId="1" fontId="1" fillId="10" borderId="17" xfId="0" applyNumberFormat="1" applyFont="1" applyFill="1" applyBorder="1" applyAlignment="1">
      <alignment horizontal="center" vertical="center"/>
    </xf>
    <xf numFmtId="0" fontId="1" fillId="7" borderId="23" xfId="0" applyFont="1" applyFill="1" applyBorder="1" applyAlignment="1">
      <alignment horizontal="center" vertical="center"/>
    </xf>
    <xf numFmtId="0" fontId="1" fillId="7" borderId="24" xfId="0" applyFont="1" applyFill="1" applyBorder="1" applyAlignment="1">
      <alignment horizontal="center" vertical="center" wrapText="1"/>
    </xf>
    <xf numFmtId="0" fontId="1" fillId="7" borderId="25" xfId="0" applyFont="1" applyFill="1" applyBorder="1" applyAlignment="1">
      <alignment horizontal="center" vertical="center"/>
    </xf>
    <xf numFmtId="1" fontId="10" fillId="7" borderId="24" xfId="0" applyNumberFormat="1" applyFont="1" applyFill="1" applyBorder="1" applyAlignment="1">
      <alignment horizontal="center" vertical="center"/>
    </xf>
    <xf numFmtId="1" fontId="1" fillId="7" borderId="28" xfId="0" applyNumberFormat="1" applyFont="1" applyFill="1" applyBorder="1" applyAlignment="1">
      <alignment horizontal="center" vertical="center"/>
    </xf>
    <xf numFmtId="1" fontId="19" fillId="7" borderId="25" xfId="0" applyNumberFormat="1" applyFont="1" applyFill="1" applyBorder="1" applyAlignment="1">
      <alignment horizontal="center" vertical="center"/>
    </xf>
    <xf numFmtId="2" fontId="10" fillId="7" borderId="23" xfId="0" applyNumberFormat="1" applyFont="1" applyFill="1" applyBorder="1" applyAlignment="1">
      <alignment vertical="center"/>
    </xf>
    <xf numFmtId="2" fontId="10" fillId="7" borderId="25" xfId="0" applyNumberFormat="1" applyFont="1" applyFill="1" applyBorder="1" applyAlignment="1">
      <alignment vertical="center"/>
    </xf>
    <xf numFmtId="2" fontId="8" fillId="7" borderId="23" xfId="0" applyNumberFormat="1" applyFont="1" applyFill="1" applyBorder="1" applyAlignment="1">
      <alignment horizontal="center" vertical="center"/>
    </xf>
    <xf numFmtId="2" fontId="10" fillId="7" borderId="25" xfId="0" applyNumberFormat="1" applyFont="1" applyFill="1" applyBorder="1" applyAlignment="1">
      <alignment horizontal="center" vertical="center"/>
    </xf>
    <xf numFmtId="2" fontId="10" fillId="7" borderId="27" xfId="0" applyNumberFormat="1" applyFont="1" applyFill="1" applyBorder="1" applyAlignment="1">
      <alignment horizontal="center" vertical="center"/>
    </xf>
    <xf numFmtId="2" fontId="8" fillId="7" borderId="27" xfId="0" applyNumberFormat="1" applyFont="1" applyFill="1" applyBorder="1" applyAlignment="1">
      <alignment horizontal="center" vertical="center"/>
    </xf>
    <xf numFmtId="0" fontId="1" fillId="5" borderId="21" xfId="0" applyFont="1" applyFill="1" applyBorder="1" applyAlignment="1">
      <alignment horizontal="center" vertical="center"/>
    </xf>
    <xf numFmtId="0" fontId="1" fillId="5" borderId="2" xfId="0" applyFont="1" applyFill="1" applyBorder="1" applyAlignment="1">
      <alignment vertical="center"/>
    </xf>
    <xf numFmtId="0" fontId="1" fillId="5" borderId="3" xfId="0" applyFont="1" applyFill="1" applyBorder="1" applyAlignment="1">
      <alignment vertical="center"/>
    </xf>
    <xf numFmtId="1" fontId="1" fillId="5" borderId="3" xfId="0" applyNumberFormat="1" applyFont="1" applyFill="1" applyBorder="1" applyAlignment="1">
      <alignment horizontal="center" vertical="center"/>
    </xf>
    <xf numFmtId="2" fontId="1" fillId="5" borderId="4" xfId="0" applyNumberFormat="1" applyFont="1" applyFill="1" applyBorder="1" applyAlignment="1">
      <alignment horizontal="center" vertical="center"/>
    </xf>
    <xf numFmtId="2" fontId="1" fillId="5" borderId="2" xfId="0" applyNumberFormat="1" applyFont="1" applyFill="1" applyBorder="1" applyAlignment="1">
      <alignment horizontal="center" vertical="center"/>
    </xf>
    <xf numFmtId="2" fontId="1" fillId="5" borderId="5" xfId="0" applyNumberFormat="1" applyFont="1" applyFill="1" applyBorder="1" applyAlignment="1">
      <alignment horizontal="center" vertical="center"/>
    </xf>
    <xf numFmtId="2" fontId="4" fillId="5" borderId="4" xfId="0" applyNumberFormat="1" applyFont="1" applyFill="1" applyBorder="1" applyAlignment="1">
      <alignment horizontal="center" vertical="center"/>
    </xf>
    <xf numFmtId="2" fontId="4" fillId="5" borderId="2" xfId="0" applyNumberFormat="1" applyFont="1" applyFill="1" applyBorder="1" applyAlignment="1">
      <alignment horizontal="center" vertical="center"/>
    </xf>
    <xf numFmtId="0" fontId="1" fillId="5" borderId="29" xfId="0" applyFont="1" applyFill="1" applyBorder="1" applyAlignment="1">
      <alignment horizontal="center" vertical="center"/>
    </xf>
    <xf numFmtId="0" fontId="1" fillId="5" borderId="17" xfId="0" applyFont="1" applyFill="1" applyBorder="1" applyAlignment="1">
      <alignment vertical="center"/>
    </xf>
    <xf numFmtId="0" fontId="1" fillId="5" borderId="30" xfId="0" applyFont="1" applyFill="1" applyBorder="1" applyAlignment="1">
      <alignment vertical="center"/>
    </xf>
    <xf numFmtId="1" fontId="1" fillId="5" borderId="30" xfId="0" applyNumberFormat="1" applyFont="1" applyFill="1" applyBorder="1" applyAlignment="1">
      <alignment horizontal="center" vertical="center"/>
    </xf>
    <xf numFmtId="2" fontId="1" fillId="5" borderId="19" xfId="0" applyNumberFormat="1" applyFont="1" applyFill="1" applyBorder="1" applyAlignment="1">
      <alignment horizontal="center" vertical="center"/>
    </xf>
    <xf numFmtId="2" fontId="1" fillId="5" borderId="17" xfId="0" applyNumberFormat="1" applyFont="1" applyFill="1" applyBorder="1" applyAlignment="1">
      <alignment horizontal="center" vertical="center"/>
    </xf>
    <xf numFmtId="2" fontId="1" fillId="5" borderId="20" xfId="0" applyNumberFormat="1" applyFont="1" applyFill="1" applyBorder="1" applyAlignment="1">
      <alignment horizontal="center" vertical="center"/>
    </xf>
    <xf numFmtId="2" fontId="4" fillId="5" borderId="19" xfId="0" applyNumberFormat="1" applyFont="1" applyFill="1" applyBorder="1" applyAlignment="1">
      <alignment horizontal="center" vertical="center"/>
    </xf>
    <xf numFmtId="2" fontId="4" fillId="5" borderId="17" xfId="0" applyNumberFormat="1" applyFont="1" applyFill="1" applyBorder="1" applyAlignment="1">
      <alignment horizontal="center" vertical="center"/>
    </xf>
    <xf numFmtId="0" fontId="1" fillId="6" borderId="4" xfId="0" applyFont="1" applyFill="1" applyBorder="1" applyAlignment="1">
      <alignment horizontal="center" vertical="center"/>
    </xf>
    <xf numFmtId="0" fontId="1" fillId="6" borderId="3" xfId="0" applyFont="1" applyFill="1" applyBorder="1" applyAlignment="1">
      <alignment horizontal="center" vertical="center" wrapText="1"/>
    </xf>
    <xf numFmtId="0" fontId="1" fillId="6" borderId="5" xfId="0" applyFont="1" applyFill="1" applyBorder="1" applyAlignment="1">
      <alignment horizontal="center" vertical="center"/>
    </xf>
    <xf numFmtId="49" fontId="1" fillId="8" borderId="1" xfId="0" applyNumberFormat="1" applyFont="1" applyFill="1" applyBorder="1" applyAlignment="1">
      <alignment horizontal="center" vertical="center"/>
    </xf>
    <xf numFmtId="0" fontId="1" fillId="6" borderId="21" xfId="0" applyFont="1" applyFill="1" applyBorder="1" applyAlignment="1">
      <alignment horizontal="center" vertical="center"/>
    </xf>
    <xf numFmtId="0" fontId="1" fillId="6" borderId="2" xfId="0" applyFont="1" applyFill="1" applyBorder="1" applyAlignment="1">
      <alignment vertical="center" wrapText="1"/>
    </xf>
    <xf numFmtId="0" fontId="1" fillId="6" borderId="3" xfId="0" applyFont="1" applyFill="1" applyBorder="1" applyAlignment="1">
      <alignment vertical="center" wrapText="1"/>
    </xf>
    <xf numFmtId="1" fontId="1" fillId="6" borderId="3" xfId="0" applyNumberFormat="1" applyFont="1" applyFill="1" applyBorder="1" applyAlignment="1">
      <alignment horizontal="center" vertical="center"/>
    </xf>
    <xf numFmtId="1" fontId="1" fillId="6" borderId="5" xfId="0" applyNumberFormat="1" applyFont="1" applyFill="1" applyBorder="1" applyAlignment="1">
      <alignment horizontal="center" vertical="center"/>
    </xf>
    <xf numFmtId="2" fontId="1" fillId="6" borderId="4" xfId="0" applyNumberFormat="1" applyFont="1" applyFill="1" applyBorder="1" applyAlignment="1">
      <alignment horizontal="center" vertical="center"/>
    </xf>
    <xf numFmtId="2" fontId="1" fillId="6" borderId="2" xfId="0" applyNumberFormat="1" applyFont="1" applyFill="1" applyBorder="1" applyAlignment="1">
      <alignment horizontal="center" vertical="center"/>
    </xf>
    <xf numFmtId="2" fontId="1" fillId="6" borderId="5" xfId="0" applyNumberFormat="1" applyFont="1" applyFill="1" applyBorder="1" applyAlignment="1">
      <alignment horizontal="center" vertical="center"/>
    </xf>
    <xf numFmtId="2" fontId="4" fillId="6" borderId="4" xfId="0" applyNumberFormat="1" applyFont="1" applyFill="1" applyBorder="1" applyAlignment="1">
      <alignment horizontal="center" vertical="center"/>
    </xf>
    <xf numFmtId="2" fontId="4" fillId="6" borderId="2" xfId="0" applyNumberFormat="1" applyFont="1" applyFill="1" applyBorder="1" applyAlignment="1">
      <alignment horizontal="center" vertical="center"/>
    </xf>
    <xf numFmtId="0" fontId="1" fillId="6" borderId="19" xfId="0" applyFont="1" applyFill="1" applyBorder="1" applyAlignment="1">
      <alignment horizontal="center" vertical="center"/>
    </xf>
    <xf numFmtId="0" fontId="1" fillId="6" borderId="30" xfId="0" applyFont="1" applyFill="1" applyBorder="1" applyAlignment="1">
      <alignment horizontal="center" vertical="center" wrapText="1"/>
    </xf>
    <xf numFmtId="0" fontId="1" fillId="6" borderId="20" xfId="0" applyFont="1" applyFill="1" applyBorder="1" applyAlignment="1">
      <alignment horizontal="center" vertical="center"/>
    </xf>
    <xf numFmtId="49" fontId="1" fillId="8" borderId="16" xfId="0" applyNumberFormat="1" applyFont="1" applyFill="1" applyBorder="1" applyAlignment="1">
      <alignment horizontal="center" vertical="center"/>
    </xf>
    <xf numFmtId="0" fontId="1" fillId="6" borderId="29" xfId="0" applyFont="1" applyFill="1" applyBorder="1" applyAlignment="1">
      <alignment horizontal="center" vertical="center"/>
    </xf>
    <xf numFmtId="0" fontId="1" fillId="6" borderId="17" xfId="0" applyFont="1" applyFill="1" applyBorder="1" applyAlignment="1">
      <alignment vertical="center"/>
    </xf>
    <xf numFmtId="0" fontId="1" fillId="6" borderId="30" xfId="0" applyFont="1" applyFill="1" applyBorder="1" applyAlignment="1">
      <alignment vertical="center"/>
    </xf>
    <xf numFmtId="1" fontId="1" fillId="6" borderId="30" xfId="0" applyNumberFormat="1" applyFont="1" applyFill="1" applyBorder="1" applyAlignment="1">
      <alignment horizontal="center" vertical="center"/>
    </xf>
    <xf numFmtId="1" fontId="1" fillId="6" borderId="20" xfId="0" applyNumberFormat="1" applyFont="1" applyFill="1" applyBorder="1" applyAlignment="1">
      <alignment horizontal="center" vertical="center"/>
    </xf>
    <xf numFmtId="2" fontId="1" fillId="6" borderId="19" xfId="0" applyNumberFormat="1" applyFont="1" applyFill="1" applyBorder="1" applyAlignment="1">
      <alignment horizontal="center" vertical="center"/>
    </xf>
    <xf numFmtId="2" fontId="1" fillId="6" borderId="17" xfId="0" applyNumberFormat="1" applyFont="1" applyFill="1" applyBorder="1" applyAlignment="1">
      <alignment horizontal="center" vertical="center"/>
    </xf>
    <xf numFmtId="2" fontId="1" fillId="6" borderId="20" xfId="0" applyNumberFormat="1" applyFont="1" applyFill="1" applyBorder="1" applyAlignment="1">
      <alignment horizontal="center" vertical="center"/>
    </xf>
    <xf numFmtId="2" fontId="4" fillId="6" borderId="19" xfId="0" applyNumberFormat="1" applyFont="1" applyFill="1" applyBorder="1" applyAlignment="1">
      <alignment horizontal="center" vertical="center"/>
    </xf>
    <xf numFmtId="2" fontId="4" fillId="6" borderId="17" xfId="0" applyNumberFormat="1" applyFont="1" applyFill="1" applyBorder="1" applyAlignment="1">
      <alignment horizontal="center" vertical="center"/>
    </xf>
    <xf numFmtId="49" fontId="1" fillId="8" borderId="28" xfId="0" applyNumberFormat="1" applyFont="1" applyFill="1" applyBorder="1" applyAlignment="1">
      <alignment horizontal="center" vertical="center"/>
    </xf>
    <xf numFmtId="0" fontId="1" fillId="12" borderId="31" xfId="0" applyFont="1" applyFill="1" applyBorder="1" applyAlignment="1">
      <alignment horizontal="center" vertical="center"/>
    </xf>
    <xf numFmtId="0" fontId="1" fillId="12" borderId="32" xfId="0" applyFont="1" applyFill="1" applyBorder="1" applyAlignment="1">
      <alignment vertical="center"/>
    </xf>
    <xf numFmtId="0" fontId="1" fillId="12" borderId="33" xfId="0" applyFont="1" applyFill="1" applyBorder="1" applyAlignment="1">
      <alignment vertical="center"/>
    </xf>
    <xf numFmtId="1" fontId="1" fillId="12" borderId="33" xfId="0" applyNumberFormat="1" applyFont="1" applyFill="1" applyBorder="1" applyAlignment="1">
      <alignment horizontal="center" vertical="center"/>
    </xf>
    <xf numFmtId="1" fontId="19" fillId="12" borderId="34" xfId="0" applyNumberFormat="1" applyFont="1" applyFill="1" applyBorder="1" applyAlignment="1">
      <alignment horizontal="center" vertical="center"/>
    </xf>
    <xf numFmtId="2" fontId="1" fillId="12" borderId="35" xfId="0" applyNumberFormat="1" applyFont="1" applyFill="1" applyBorder="1" applyAlignment="1">
      <alignment horizontal="center" vertical="center"/>
    </xf>
    <xf numFmtId="2" fontId="1" fillId="12" borderId="32" xfId="0" applyNumberFormat="1" applyFont="1" applyFill="1" applyBorder="1" applyAlignment="1">
      <alignment horizontal="center" vertical="center"/>
    </xf>
    <xf numFmtId="2" fontId="1" fillId="12" borderId="34" xfId="0" applyNumberFormat="1" applyFont="1" applyFill="1" applyBorder="1" applyAlignment="1">
      <alignment horizontal="center" vertical="center"/>
    </xf>
    <xf numFmtId="2" fontId="4" fillId="12" borderId="35" xfId="0" applyNumberFormat="1" applyFont="1" applyFill="1" applyBorder="1" applyAlignment="1">
      <alignment horizontal="center" vertical="center"/>
    </xf>
    <xf numFmtId="2" fontId="4" fillId="12" borderId="32" xfId="0" applyNumberFormat="1" applyFont="1" applyFill="1" applyBorder="1" applyAlignment="1">
      <alignment horizontal="center" vertical="center"/>
    </xf>
    <xf numFmtId="0" fontId="1" fillId="12" borderId="22" xfId="0" applyFont="1" applyFill="1" applyBorder="1" applyAlignment="1">
      <alignment horizontal="center" vertical="center"/>
    </xf>
    <xf numFmtId="0" fontId="1" fillId="12" borderId="11" xfId="0" applyFont="1" applyFill="1" applyBorder="1" applyAlignment="1">
      <alignment vertical="center"/>
    </xf>
    <xf numFmtId="0" fontId="1" fillId="12" borderId="12" xfId="0" applyFont="1" applyFill="1" applyBorder="1" applyAlignment="1">
      <alignment vertical="center"/>
    </xf>
    <xf numFmtId="1" fontId="1" fillId="12" borderId="12" xfId="0" applyNumberFormat="1" applyFont="1" applyFill="1" applyBorder="1" applyAlignment="1">
      <alignment horizontal="center" vertical="center"/>
    </xf>
    <xf numFmtId="1" fontId="19" fillId="12" borderId="14" xfId="0" applyNumberFormat="1" applyFont="1" applyFill="1" applyBorder="1" applyAlignment="1">
      <alignment horizontal="center" vertical="center"/>
    </xf>
    <xf numFmtId="2" fontId="1" fillId="12" borderId="13" xfId="0" applyNumberFormat="1" applyFont="1" applyFill="1" applyBorder="1" applyAlignment="1">
      <alignment horizontal="center" vertical="center"/>
    </xf>
    <xf numFmtId="2" fontId="1" fillId="12" borderId="11" xfId="0" applyNumberFormat="1" applyFont="1" applyFill="1" applyBorder="1" applyAlignment="1">
      <alignment horizontal="center" vertical="center"/>
    </xf>
    <xf numFmtId="2" fontId="1" fillId="12" borderId="14" xfId="0" applyNumberFormat="1" applyFont="1" applyFill="1" applyBorder="1" applyAlignment="1">
      <alignment horizontal="center" vertical="center"/>
    </xf>
    <xf numFmtId="2" fontId="4" fillId="12" borderId="13" xfId="0" applyNumberFormat="1" applyFont="1" applyFill="1" applyBorder="1" applyAlignment="1">
      <alignment horizontal="center" vertical="center"/>
    </xf>
    <xf numFmtId="2" fontId="4" fillId="12" borderId="11" xfId="0" applyNumberFormat="1" applyFont="1" applyFill="1" applyBorder="1" applyAlignment="1">
      <alignment horizontal="center" vertical="center"/>
    </xf>
    <xf numFmtId="0" fontId="4" fillId="0" borderId="0" xfId="0" applyFont="1"/>
    <xf numFmtId="1" fontId="4" fillId="0" borderId="0" xfId="0" applyNumberFormat="1" applyFont="1"/>
    <xf numFmtId="1" fontId="1" fillId="3" borderId="36" xfId="0" applyNumberFormat="1" applyFont="1" applyFill="1" applyBorder="1" applyAlignment="1">
      <alignment horizontal="center" vertical="center"/>
    </xf>
    <xf numFmtId="1" fontId="1" fillId="3" borderId="37" xfId="0" applyNumberFormat="1" applyFont="1" applyFill="1" applyBorder="1" applyAlignment="1">
      <alignment horizontal="center" vertical="center"/>
    </xf>
    <xf numFmtId="1" fontId="19" fillId="3" borderId="38" xfId="0" applyNumberFormat="1" applyFont="1" applyFill="1" applyBorder="1" applyAlignment="1">
      <alignment horizontal="center" vertical="center"/>
    </xf>
    <xf numFmtId="0" fontId="4" fillId="0" borderId="0" xfId="0" applyFont="1" applyAlignment="1">
      <alignment horizontal="center"/>
    </xf>
    <xf numFmtId="0" fontId="1" fillId="0" borderId="0" xfId="0" applyFont="1" applyAlignment="1">
      <alignment horizontal="center"/>
    </xf>
    <xf numFmtId="2" fontId="10" fillId="0" borderId="0" xfId="0" applyNumberFormat="1" applyFont="1" applyAlignment="1">
      <alignment horizontal="center" vertical="center"/>
    </xf>
    <xf numFmtId="0" fontId="4" fillId="7" borderId="23" xfId="0" applyFont="1" applyFill="1" applyBorder="1" applyAlignment="1">
      <alignment vertical="center"/>
    </xf>
    <xf numFmtId="0" fontId="4" fillId="7" borderId="24" xfId="0" applyFont="1" applyFill="1" applyBorder="1" applyAlignment="1">
      <alignment vertical="center" wrapText="1"/>
    </xf>
    <xf numFmtId="0" fontId="4" fillId="7" borderId="25" xfId="0" applyFont="1" applyFill="1" applyBorder="1" applyAlignment="1">
      <alignment vertical="center"/>
    </xf>
    <xf numFmtId="1" fontId="4" fillId="7" borderId="28" xfId="0" applyNumberFormat="1" applyFont="1" applyFill="1" applyBorder="1" applyAlignment="1">
      <alignment horizontal="center" vertical="center"/>
    </xf>
    <xf numFmtId="1" fontId="20" fillId="7" borderId="25" xfId="0" applyNumberFormat="1" applyFont="1" applyFill="1" applyBorder="1" applyAlignment="1">
      <alignment horizontal="center" vertical="center"/>
    </xf>
    <xf numFmtId="0" fontId="1" fillId="8" borderId="37" xfId="0" applyFont="1" applyFill="1" applyBorder="1" applyAlignment="1">
      <alignment horizontal="center" vertical="center"/>
    </xf>
    <xf numFmtId="1" fontId="19" fillId="7" borderId="23" xfId="0" applyNumberFormat="1" applyFont="1" applyFill="1" applyBorder="1" applyAlignment="1">
      <alignment horizontal="center" vertical="center"/>
    </xf>
    <xf numFmtId="1" fontId="19" fillId="12" borderId="35" xfId="0" applyNumberFormat="1" applyFont="1" applyFill="1" applyBorder="1" applyAlignment="1">
      <alignment horizontal="center" vertical="center"/>
    </xf>
    <xf numFmtId="1" fontId="19" fillId="12" borderId="13" xfId="0" applyNumberFormat="1" applyFont="1" applyFill="1" applyBorder="1" applyAlignment="1">
      <alignment horizontal="center" vertical="center"/>
    </xf>
    <xf numFmtId="1" fontId="19" fillId="12" borderId="39" xfId="0" applyNumberFormat="1" applyFont="1" applyFill="1" applyBorder="1" applyAlignment="1">
      <alignment horizontal="center" vertical="center"/>
    </xf>
    <xf numFmtId="0" fontId="1" fillId="8" borderId="40" xfId="0" applyFont="1" applyFill="1" applyBorder="1" applyAlignment="1">
      <alignment horizontal="center" vertical="center"/>
    </xf>
    <xf numFmtId="0" fontId="1" fillId="8" borderId="28" xfId="0" applyFont="1" applyFill="1" applyBorder="1" applyAlignment="1">
      <alignment horizontal="center" vertical="center"/>
    </xf>
    <xf numFmtId="0" fontId="1" fillId="8" borderId="41" xfId="0" applyFont="1" applyFill="1" applyBorder="1" applyAlignment="1">
      <alignment horizontal="center" vertical="center"/>
    </xf>
    <xf numFmtId="1" fontId="20" fillId="0" borderId="23" xfId="0" applyNumberFormat="1" applyFont="1" applyBorder="1" applyAlignment="1">
      <alignment horizontal="center" vertical="center"/>
    </xf>
    <xf numFmtId="1" fontId="20" fillId="7" borderId="23" xfId="0" applyNumberFormat="1" applyFont="1" applyFill="1" applyBorder="1" applyAlignment="1">
      <alignment horizontal="center" vertical="center"/>
    </xf>
    <xf numFmtId="1" fontId="1" fillId="6" borderId="4" xfId="0" applyNumberFormat="1" applyFont="1" applyFill="1" applyBorder="1" applyAlignment="1">
      <alignment horizontal="center" vertical="center"/>
    </xf>
    <xf numFmtId="1" fontId="1" fillId="6" borderId="19" xfId="0" applyNumberFormat="1" applyFont="1" applyFill="1" applyBorder="1" applyAlignment="1">
      <alignment horizontal="center" vertical="center"/>
    </xf>
    <xf numFmtId="1" fontId="19" fillId="3" borderId="42" xfId="0" applyNumberFormat="1" applyFont="1" applyFill="1" applyBorder="1" applyAlignment="1">
      <alignment horizontal="center" vertical="center"/>
    </xf>
    <xf numFmtId="0" fontId="4" fillId="0" borderId="0" xfId="0" applyFont="1" applyAlignment="1">
      <alignment horizontal="left" wrapText="1"/>
    </xf>
    <xf numFmtId="0" fontId="1" fillId="0" borderId="0" xfId="0" applyFont="1" applyAlignment="1">
      <alignment horizontal="left" vertical="center" wrapText="1"/>
    </xf>
    <xf numFmtId="0" fontId="21" fillId="0" borderId="0" xfId="0" applyFont="1" applyAlignment="1">
      <alignment vertical="center"/>
    </xf>
    <xf numFmtId="0" fontId="21" fillId="0" borderId="0" xfId="0" applyFont="1" applyAlignment="1">
      <alignment vertical="center" wrapText="1"/>
    </xf>
    <xf numFmtId="0" fontId="21" fillId="0" borderId="0" xfId="0" applyFont="1" applyAlignment="1">
      <alignment horizontal="center" vertical="center"/>
    </xf>
    <xf numFmtId="1" fontId="21" fillId="0" borderId="0" xfId="0" applyNumberFormat="1" applyFont="1" applyAlignment="1">
      <alignment horizontal="center" vertical="center"/>
    </xf>
    <xf numFmtId="2" fontId="21" fillId="0" borderId="0" xfId="0" applyNumberFormat="1" applyFont="1" applyAlignment="1">
      <alignment horizontal="center" vertical="center"/>
    </xf>
    <xf numFmtId="0" fontId="22" fillId="13" borderId="35" xfId="0" applyFont="1" applyFill="1" applyBorder="1" applyAlignment="1">
      <alignment horizontal="center" vertical="center"/>
    </xf>
    <xf numFmtId="0" fontId="22" fillId="13" borderId="33" xfId="0" applyFont="1" applyFill="1" applyBorder="1" applyAlignment="1">
      <alignment horizontal="center" vertical="center" wrapText="1"/>
    </xf>
    <xf numFmtId="0" fontId="22" fillId="13" borderId="35" xfId="0" applyFont="1" applyFill="1" applyBorder="1" applyAlignment="1">
      <alignment horizontal="center" vertical="center" wrapText="1"/>
    </xf>
    <xf numFmtId="0" fontId="22" fillId="13" borderId="34" xfId="0" applyFont="1" applyFill="1" applyBorder="1" applyAlignment="1">
      <alignment horizontal="center" vertical="center" wrapText="1"/>
    </xf>
    <xf numFmtId="0" fontId="22" fillId="0" borderId="0" xfId="0" applyFont="1" applyAlignment="1">
      <alignment horizontal="center" vertical="center" wrapText="1"/>
    </xf>
    <xf numFmtId="0" fontId="22" fillId="14" borderId="41" xfId="0" applyFont="1" applyFill="1" applyBorder="1" applyAlignment="1">
      <alignment horizontal="center" vertical="center" wrapText="1"/>
    </xf>
    <xf numFmtId="0" fontId="22" fillId="14" borderId="41" xfId="0" applyFont="1" applyFill="1" applyBorder="1" applyAlignment="1">
      <alignment horizontal="center" vertical="center"/>
    </xf>
    <xf numFmtId="0" fontId="22" fillId="14" borderId="32" xfId="0" applyFont="1" applyFill="1" applyBorder="1" applyAlignment="1">
      <alignment horizontal="center" vertical="center"/>
    </xf>
    <xf numFmtId="0" fontId="22" fillId="14" borderId="33" xfId="0" applyFont="1" applyFill="1" applyBorder="1" applyAlignment="1">
      <alignment horizontal="center" vertical="center"/>
    </xf>
    <xf numFmtId="1" fontId="22" fillId="14" borderId="33" xfId="0" applyNumberFormat="1" applyFont="1" applyFill="1" applyBorder="1" applyAlignment="1">
      <alignment horizontal="center" vertical="center" wrapText="1"/>
    </xf>
    <xf numFmtId="1" fontId="22" fillId="14" borderId="35" xfId="0" applyNumberFormat="1" applyFont="1" applyFill="1" applyBorder="1" applyAlignment="1">
      <alignment horizontal="center" vertical="center" wrapText="1"/>
    </xf>
    <xf numFmtId="1" fontId="22" fillId="14" borderId="34" xfId="0" applyNumberFormat="1" applyFont="1" applyFill="1" applyBorder="1" applyAlignment="1">
      <alignment horizontal="center" vertical="center" wrapText="1"/>
    </xf>
    <xf numFmtId="1" fontId="22" fillId="0" borderId="0" xfId="0" applyNumberFormat="1" applyFont="1" applyAlignment="1">
      <alignment horizontal="center" vertical="center" wrapText="1"/>
    </xf>
    <xf numFmtId="2" fontId="22" fillId="15" borderId="35" xfId="0" applyNumberFormat="1" applyFont="1" applyFill="1" applyBorder="1" applyAlignment="1">
      <alignment horizontal="center" vertical="center" wrapText="1"/>
    </xf>
    <xf numFmtId="2" fontId="22" fillId="15" borderId="35" xfId="0" applyNumberFormat="1" applyFont="1" applyFill="1" applyBorder="1" applyAlignment="1">
      <alignment horizontal="center" vertical="center" wrapText="1" shrinkToFit="1"/>
    </xf>
    <xf numFmtId="2" fontId="22" fillId="15" borderId="34" xfId="0" applyNumberFormat="1" applyFont="1" applyFill="1" applyBorder="1" applyAlignment="1">
      <alignment horizontal="center" vertical="center" wrapText="1"/>
    </xf>
    <xf numFmtId="2" fontId="22" fillId="0" borderId="0" xfId="0" applyNumberFormat="1" applyFont="1" applyAlignment="1">
      <alignment horizontal="center" vertical="center" wrapText="1"/>
    </xf>
    <xf numFmtId="2" fontId="22" fillId="16" borderId="32" xfId="0" applyNumberFormat="1" applyFont="1" applyFill="1" applyBorder="1" applyAlignment="1">
      <alignment horizontal="center" vertical="center" wrapText="1"/>
    </xf>
    <xf numFmtId="2" fontId="22" fillId="16" borderId="34" xfId="0" applyNumberFormat="1" applyFont="1" applyFill="1" applyBorder="1" applyAlignment="1">
      <alignment horizontal="center" vertical="center" wrapText="1" shrinkToFit="1"/>
    </xf>
    <xf numFmtId="0" fontId="23" fillId="0" borderId="0" xfId="0" applyFont="1" applyAlignment="1">
      <alignment vertical="center"/>
    </xf>
    <xf numFmtId="2" fontId="20" fillId="15" borderId="34" xfId="0" applyNumberFormat="1" applyFont="1" applyFill="1" applyBorder="1" applyAlignment="1">
      <alignment horizontal="center" vertical="center" wrapText="1"/>
    </xf>
    <xf numFmtId="0" fontId="1" fillId="9" borderId="6" xfId="0" applyFont="1" applyFill="1" applyBorder="1" applyAlignment="1">
      <alignment horizontal="left" vertical="center" wrapText="1"/>
    </xf>
    <xf numFmtId="0" fontId="1" fillId="7" borderId="28" xfId="0" applyFont="1" applyFill="1" applyBorder="1" applyAlignment="1">
      <alignment horizontal="left" vertical="center" wrapText="1"/>
    </xf>
    <xf numFmtId="0" fontId="1" fillId="3" borderId="6" xfId="0" applyFont="1" applyFill="1" applyBorder="1" applyAlignment="1">
      <alignment horizontal="left" vertical="center" wrapText="1"/>
    </xf>
    <xf numFmtId="0" fontId="1" fillId="2" borderId="6" xfId="0" applyFont="1" applyFill="1" applyBorder="1" applyAlignment="1">
      <alignment horizontal="left" vertical="center" wrapText="1"/>
    </xf>
    <xf numFmtId="0" fontId="4" fillId="7" borderId="28" xfId="0" applyFont="1" applyFill="1" applyBorder="1" applyAlignment="1">
      <alignment horizontal="left" vertical="center" wrapText="1"/>
    </xf>
    <xf numFmtId="0" fontId="4" fillId="17" borderId="1" xfId="0" applyFont="1" applyFill="1" applyBorder="1" applyAlignment="1">
      <alignment horizontal="left" vertical="center" wrapText="1"/>
    </xf>
    <xf numFmtId="2" fontId="4" fillId="5" borderId="16" xfId="0" applyNumberFormat="1" applyFont="1" applyFill="1" applyBorder="1" applyAlignment="1">
      <alignment horizontal="left" vertical="center" wrapText="1"/>
    </xf>
    <xf numFmtId="2" fontId="4" fillId="7" borderId="28" xfId="0" applyNumberFormat="1" applyFont="1" applyFill="1" applyBorder="1" applyAlignment="1">
      <alignment horizontal="left" vertical="center" wrapText="1"/>
    </xf>
    <xf numFmtId="49" fontId="1" fillId="6" borderId="1" xfId="0" applyNumberFormat="1" applyFont="1" applyFill="1" applyBorder="1" applyAlignment="1">
      <alignment horizontal="left" vertical="center" wrapText="1"/>
    </xf>
    <xf numFmtId="49" fontId="1" fillId="6" borderId="16" xfId="0" applyNumberFormat="1" applyFont="1" applyFill="1" applyBorder="1" applyAlignment="1">
      <alignment horizontal="left" vertical="center" wrapText="1"/>
    </xf>
    <xf numFmtId="49" fontId="1" fillId="7" borderId="28" xfId="0" applyNumberFormat="1" applyFont="1" applyFill="1" applyBorder="1" applyAlignment="1">
      <alignment horizontal="left" vertical="center" wrapText="1"/>
    </xf>
    <xf numFmtId="49" fontId="1" fillId="12" borderId="41" xfId="0" applyNumberFormat="1" applyFont="1" applyFill="1" applyBorder="1" applyAlignment="1">
      <alignment horizontal="left" vertical="center" wrapText="1"/>
    </xf>
    <xf numFmtId="49" fontId="1" fillId="12" borderId="40" xfId="0" applyNumberFormat="1" applyFont="1" applyFill="1" applyBorder="1" applyAlignment="1">
      <alignment horizontal="left" vertical="center" wrapText="1"/>
    </xf>
    <xf numFmtId="0" fontId="21" fillId="14" borderId="41" xfId="0" applyFont="1" applyFill="1" applyBorder="1" applyAlignment="1">
      <alignment horizontal="center" vertical="center" wrapText="1"/>
    </xf>
    <xf numFmtId="2" fontId="20" fillId="15" borderId="33" xfId="0" applyNumberFormat="1" applyFont="1" applyFill="1" applyBorder="1" applyAlignment="1">
      <alignment horizontal="center" vertical="center" wrapText="1"/>
    </xf>
    <xf numFmtId="2" fontId="1" fillId="7" borderId="24" xfId="0" applyNumberFormat="1" applyFont="1" applyFill="1" applyBorder="1" applyAlignment="1">
      <alignment horizontal="center" vertical="center"/>
    </xf>
    <xf numFmtId="2" fontId="10" fillId="7" borderId="24" xfId="0" applyNumberFormat="1" applyFont="1" applyFill="1" applyBorder="1" applyAlignment="1">
      <alignment vertical="center"/>
    </xf>
    <xf numFmtId="2" fontId="1" fillId="5" borderId="3" xfId="0" applyNumberFormat="1" applyFont="1" applyFill="1" applyBorder="1" applyAlignment="1">
      <alignment horizontal="center" vertical="center"/>
    </xf>
    <xf numFmtId="2" fontId="1" fillId="5" borderId="30" xfId="0" applyNumberFormat="1" applyFont="1" applyFill="1" applyBorder="1" applyAlignment="1">
      <alignment horizontal="center" vertical="center"/>
    </xf>
    <xf numFmtId="2" fontId="1" fillId="6" borderId="3" xfId="0" applyNumberFormat="1" applyFont="1" applyFill="1" applyBorder="1" applyAlignment="1">
      <alignment horizontal="center" vertical="center"/>
    </xf>
    <xf numFmtId="2" fontId="1" fillId="6" borderId="30" xfId="0" applyNumberFormat="1" applyFont="1" applyFill="1" applyBorder="1" applyAlignment="1">
      <alignment horizontal="center" vertical="center"/>
    </xf>
    <xf numFmtId="2" fontId="1" fillId="12" borderId="33" xfId="0" applyNumberFormat="1" applyFont="1" applyFill="1" applyBorder="1" applyAlignment="1">
      <alignment horizontal="center" vertical="center"/>
    </xf>
    <xf numFmtId="2" fontId="1" fillId="12" borderId="12" xfId="0" applyNumberFormat="1" applyFont="1" applyFill="1" applyBorder="1" applyAlignment="1">
      <alignment horizontal="center" vertical="center"/>
    </xf>
    <xf numFmtId="0" fontId="1" fillId="0" borderId="38" xfId="0" applyFont="1" applyBorder="1" applyAlignment="1">
      <alignment horizontal="center"/>
    </xf>
    <xf numFmtId="0" fontId="1" fillId="0" borderId="43" xfId="0" applyFont="1" applyBorder="1" applyAlignment="1">
      <alignment horizontal="left" vertical="center" wrapText="1" indent="1"/>
    </xf>
    <xf numFmtId="0" fontId="11" fillId="18" borderId="9" xfId="0" applyFont="1" applyFill="1" applyBorder="1" applyAlignment="1">
      <alignment horizontal="left" vertical="center" wrapText="1"/>
    </xf>
    <xf numFmtId="0" fontId="2" fillId="0" borderId="7" xfId="0" applyFont="1" applyBorder="1" applyAlignment="1">
      <alignment horizontal="left" vertical="center" wrapText="1" indent="1"/>
    </xf>
    <xf numFmtId="0" fontId="2" fillId="0" borderId="10" xfId="0" applyFont="1" applyBorder="1" applyAlignment="1">
      <alignment horizontal="left" vertical="center" wrapText="1" indent="1"/>
    </xf>
    <xf numFmtId="0" fontId="11" fillId="0" borderId="7" xfId="0" applyFont="1" applyBorder="1" applyAlignment="1">
      <alignment horizontal="left" vertical="center" wrapText="1" indent="1"/>
    </xf>
    <xf numFmtId="0" fontId="6" fillId="0" borderId="0" xfId="0" applyFont="1" applyAlignment="1">
      <alignment horizontal="center" vertical="center"/>
    </xf>
    <xf numFmtId="0" fontId="1" fillId="9" borderId="16" xfId="0" applyFont="1" applyFill="1" applyBorder="1" applyAlignment="1">
      <alignment horizontal="left" vertical="center" wrapText="1"/>
    </xf>
    <xf numFmtId="0" fontId="1" fillId="7" borderId="6" xfId="0" applyFont="1" applyFill="1" applyBorder="1" applyAlignment="1">
      <alignment horizontal="left" vertical="center" wrapText="1"/>
    </xf>
    <xf numFmtId="0" fontId="1" fillId="3" borderId="1" xfId="0" applyFont="1" applyFill="1" applyBorder="1" applyAlignment="1">
      <alignment horizontal="left" vertical="center" wrapText="1"/>
    </xf>
    <xf numFmtId="0" fontId="1" fillId="4" borderId="6" xfId="0" applyFont="1" applyFill="1" applyBorder="1" applyAlignment="1">
      <alignment vertical="center" wrapText="1"/>
    </xf>
    <xf numFmtId="0" fontId="1" fillId="10" borderId="21" xfId="0" applyFont="1" applyFill="1" applyBorder="1" applyAlignment="1">
      <alignment horizontal="center" vertical="center"/>
    </xf>
    <xf numFmtId="0" fontId="1" fillId="10" borderId="15" xfId="0" applyFont="1" applyFill="1" applyBorder="1" applyAlignment="1">
      <alignment horizontal="center" vertical="center"/>
    </xf>
    <xf numFmtId="0" fontId="1" fillId="10" borderId="7" xfId="0" applyFont="1" applyFill="1" applyBorder="1" applyAlignment="1">
      <alignment vertical="center"/>
    </xf>
    <xf numFmtId="0" fontId="1" fillId="10" borderId="29" xfId="0" applyFont="1" applyFill="1" applyBorder="1" applyAlignment="1">
      <alignment horizontal="center" vertical="center"/>
    </xf>
    <xf numFmtId="0" fontId="1" fillId="10" borderId="17" xfId="0" applyFont="1" applyFill="1" applyBorder="1" applyAlignment="1">
      <alignment vertical="center"/>
    </xf>
    <xf numFmtId="1" fontId="1" fillId="10" borderId="2" xfId="0" applyNumberFormat="1" applyFont="1" applyFill="1" applyBorder="1" applyAlignment="1">
      <alignment horizontal="center" vertical="center"/>
    </xf>
    <xf numFmtId="1" fontId="22" fillId="14" borderId="44" xfId="0" applyNumberFormat="1" applyFont="1" applyFill="1" applyBorder="1" applyAlignment="1">
      <alignment horizontal="center" vertical="center" wrapText="1"/>
    </xf>
    <xf numFmtId="0" fontId="22" fillId="14" borderId="35" xfId="0" applyFont="1" applyFill="1" applyBorder="1" applyAlignment="1">
      <alignment horizontal="center" vertical="center"/>
    </xf>
    <xf numFmtId="0" fontId="1" fillId="9" borderId="4" xfId="0" applyFont="1" applyFill="1" applyBorder="1" applyAlignment="1">
      <alignment horizontal="center" vertical="center"/>
    </xf>
    <xf numFmtId="1" fontId="1" fillId="9" borderId="5" xfId="0" applyNumberFormat="1" applyFont="1" applyFill="1" applyBorder="1" applyAlignment="1">
      <alignment horizontal="center" vertical="center"/>
    </xf>
    <xf numFmtId="0" fontId="1" fillId="9" borderId="9" xfId="0" applyFont="1" applyFill="1" applyBorder="1" applyAlignment="1">
      <alignment horizontal="center" vertical="center"/>
    </xf>
    <xf numFmtId="1" fontId="1" fillId="9" borderId="10" xfId="0" applyNumberFormat="1" applyFont="1" applyFill="1" applyBorder="1" applyAlignment="1">
      <alignment horizontal="center" vertical="center"/>
    </xf>
    <xf numFmtId="0" fontId="1" fillId="9" borderId="13" xfId="0" applyFont="1" applyFill="1" applyBorder="1" applyAlignment="1">
      <alignment horizontal="center" vertical="center"/>
    </xf>
    <xf numFmtId="1" fontId="1" fillId="9" borderId="14" xfId="0" applyNumberFormat="1" applyFont="1" applyFill="1" applyBorder="1" applyAlignment="1">
      <alignment horizontal="center" vertical="center"/>
    </xf>
    <xf numFmtId="0" fontId="1" fillId="7" borderId="9" xfId="0" applyFont="1" applyFill="1" applyBorder="1" applyAlignment="1">
      <alignment horizontal="center" vertical="center"/>
    </xf>
    <xf numFmtId="1" fontId="1" fillId="7" borderId="10" xfId="0" applyNumberFormat="1" applyFont="1" applyFill="1" applyBorder="1" applyAlignment="1">
      <alignment horizontal="center" vertical="center"/>
    </xf>
    <xf numFmtId="0" fontId="1" fillId="9" borderId="19" xfId="0" applyFont="1" applyFill="1" applyBorder="1" applyAlignment="1">
      <alignment horizontal="center" vertical="center"/>
    </xf>
    <xf numFmtId="0" fontId="1" fillId="10" borderId="21" xfId="0" applyFont="1" applyFill="1" applyBorder="1" applyAlignment="1">
      <alignment horizontal="left" vertical="center"/>
    </xf>
    <xf numFmtId="0" fontId="10" fillId="10" borderId="7" xfId="0" applyFont="1" applyFill="1" applyBorder="1" applyAlignment="1">
      <alignment vertical="center"/>
    </xf>
    <xf numFmtId="0" fontId="1" fillId="4" borderId="40" xfId="0" applyFont="1" applyFill="1" applyBorder="1" applyAlignment="1">
      <alignment vertical="center" wrapText="1"/>
    </xf>
    <xf numFmtId="0" fontId="1" fillId="10" borderId="22" xfId="0" applyFont="1" applyFill="1" applyBorder="1" applyAlignment="1">
      <alignment horizontal="center" vertical="center"/>
    </xf>
    <xf numFmtId="0" fontId="1" fillId="10" borderId="11" xfId="0" applyFont="1" applyFill="1" applyBorder="1" applyAlignment="1">
      <alignment vertical="center"/>
    </xf>
    <xf numFmtId="1" fontId="1" fillId="10" borderId="11" xfId="0" applyNumberFormat="1" applyFont="1" applyFill="1" applyBorder="1" applyAlignment="1">
      <alignment horizontal="center" vertical="center"/>
    </xf>
    <xf numFmtId="1" fontId="1" fillId="9" borderId="45" xfId="0" applyNumberFormat="1" applyFont="1" applyFill="1" applyBorder="1" applyAlignment="1">
      <alignment horizontal="center" vertical="center"/>
    </xf>
    <xf numFmtId="0" fontId="19" fillId="9" borderId="1" xfId="0" applyFont="1" applyFill="1" applyBorder="1" applyAlignment="1">
      <alignment horizontal="left" vertical="center" wrapText="1"/>
    </xf>
    <xf numFmtId="0" fontId="19" fillId="9" borderId="6" xfId="0" applyFont="1" applyFill="1" applyBorder="1" applyAlignment="1">
      <alignment horizontal="left" vertical="center" wrapText="1"/>
    </xf>
    <xf numFmtId="0" fontId="19" fillId="3" borderId="6" xfId="0" applyFont="1" applyFill="1" applyBorder="1" applyAlignment="1">
      <alignment horizontal="left" vertical="center" wrapText="1"/>
    </xf>
    <xf numFmtId="0" fontId="24" fillId="3" borderId="8" xfId="0" applyFont="1" applyFill="1" applyBorder="1" applyAlignment="1">
      <alignment vertical="center"/>
    </xf>
    <xf numFmtId="0" fontId="1" fillId="3" borderId="7" xfId="0" applyFont="1" applyFill="1" applyBorder="1" applyAlignment="1">
      <alignment vertical="center" wrapText="1"/>
    </xf>
    <xf numFmtId="0" fontId="3" fillId="0" borderId="0" xfId="0" applyFont="1" applyAlignment="1">
      <alignment horizontal="center" vertical="center"/>
    </xf>
    <xf numFmtId="0" fontId="1" fillId="9" borderId="11" xfId="0" applyFont="1" applyFill="1" applyBorder="1" applyAlignment="1">
      <alignment vertical="center" wrapText="1"/>
    </xf>
    <xf numFmtId="0" fontId="1" fillId="19" borderId="0" xfId="0" applyFont="1" applyFill="1" applyAlignment="1">
      <alignment vertical="center"/>
    </xf>
    <xf numFmtId="0" fontId="2" fillId="20" borderId="7" xfId="0" applyFont="1" applyFill="1" applyBorder="1" applyAlignment="1">
      <alignment horizontal="left" vertical="center" wrapText="1" indent="1"/>
    </xf>
    <xf numFmtId="0" fontId="1" fillId="10" borderId="2" xfId="0" applyFont="1" applyFill="1" applyBorder="1" applyAlignment="1">
      <alignment vertical="center" wrapText="1"/>
    </xf>
    <xf numFmtId="0" fontId="25" fillId="10" borderId="3" xfId="0" applyFont="1" applyFill="1" applyBorder="1" applyAlignment="1">
      <alignment vertical="center"/>
    </xf>
    <xf numFmtId="0" fontId="10" fillId="10" borderId="7" xfId="0" applyFont="1" applyFill="1" applyBorder="1" applyAlignment="1">
      <alignment vertical="center" wrapText="1"/>
    </xf>
    <xf numFmtId="0" fontId="10" fillId="10" borderId="11" xfId="0" applyFont="1" applyFill="1" applyBorder="1" applyAlignment="1">
      <alignment vertical="center" wrapText="1"/>
    </xf>
    <xf numFmtId="0" fontId="1" fillId="19" borderId="15" xfId="0" applyFont="1" applyFill="1" applyBorder="1" applyAlignment="1">
      <alignment horizontal="center" vertical="center"/>
    </xf>
    <xf numFmtId="0" fontId="1" fillId="19" borderId="8" xfId="0" applyFont="1" applyFill="1" applyBorder="1" applyAlignment="1">
      <alignment vertical="center"/>
    </xf>
    <xf numFmtId="1" fontId="1" fillId="19" borderId="8" xfId="0" applyNumberFormat="1" applyFont="1" applyFill="1" applyBorder="1" applyAlignment="1">
      <alignment horizontal="center" vertical="center"/>
    </xf>
    <xf numFmtId="0" fontId="10" fillId="10" borderId="17" xfId="0" applyFont="1" applyFill="1" applyBorder="1" applyAlignment="1">
      <alignment vertical="center" wrapText="1"/>
    </xf>
    <xf numFmtId="0" fontId="27" fillId="3" borderId="7" xfId="0" applyFont="1" applyFill="1" applyBorder="1" applyAlignment="1">
      <alignment vertical="center"/>
    </xf>
    <xf numFmtId="0" fontId="19" fillId="19" borderId="6" xfId="0" applyFont="1" applyFill="1" applyBorder="1" applyAlignment="1">
      <alignment horizontal="left" vertical="center" wrapText="1"/>
    </xf>
    <xf numFmtId="0" fontId="1" fillId="19" borderId="13" xfId="0" applyFont="1" applyFill="1" applyBorder="1" applyAlignment="1">
      <alignment horizontal="center" vertical="center"/>
    </xf>
    <xf numFmtId="0" fontId="1" fillId="19" borderId="12" xfId="0" applyFont="1" applyFill="1" applyBorder="1" applyAlignment="1">
      <alignment vertical="center"/>
    </xf>
    <xf numFmtId="1" fontId="1" fillId="19" borderId="12" xfId="0" applyNumberFormat="1" applyFont="1" applyFill="1" applyBorder="1" applyAlignment="1">
      <alignment horizontal="center" vertical="center"/>
    </xf>
    <xf numFmtId="1" fontId="1" fillId="19" borderId="14" xfId="0" applyNumberFormat="1" applyFont="1" applyFill="1" applyBorder="1" applyAlignment="1">
      <alignment horizontal="center" vertical="center"/>
    </xf>
    <xf numFmtId="0" fontId="1" fillId="10" borderId="7" xfId="0" applyFont="1" applyFill="1" applyBorder="1" applyAlignment="1">
      <alignment vertical="center" wrapText="1"/>
    </xf>
    <xf numFmtId="0" fontId="1" fillId="11" borderId="16" xfId="0" applyFont="1" applyFill="1" applyBorder="1" applyAlignment="1">
      <alignment horizontal="left" vertical="center" wrapText="1"/>
    </xf>
    <xf numFmtId="0" fontId="1" fillId="9" borderId="3" xfId="0" applyFont="1" applyFill="1" applyBorder="1" applyAlignment="1">
      <alignment vertical="center" wrapText="1"/>
    </xf>
    <xf numFmtId="0" fontId="1" fillId="19" borderId="7" xfId="0" applyFont="1" applyFill="1" applyBorder="1" applyAlignment="1">
      <alignment vertical="center"/>
    </xf>
    <xf numFmtId="0" fontId="1" fillId="19" borderId="7" xfId="0" applyFont="1" applyFill="1" applyBorder="1" applyAlignment="1">
      <alignment vertical="center" wrapText="1"/>
    </xf>
    <xf numFmtId="0" fontId="1" fillId="19" borderId="0" xfId="0" applyFont="1" applyFill="1" applyAlignment="1">
      <alignment vertical="center" wrapText="1"/>
    </xf>
    <xf numFmtId="0" fontId="26" fillId="19" borderId="7" xfId="0" applyFont="1" applyFill="1" applyBorder="1" applyAlignment="1">
      <alignment vertical="center"/>
    </xf>
    <xf numFmtId="0" fontId="10" fillId="19" borderId="7" xfId="0" applyFont="1" applyFill="1" applyBorder="1" applyAlignment="1">
      <alignment vertical="center"/>
    </xf>
    <xf numFmtId="0" fontId="1" fillId="19" borderId="11" xfId="0" applyFont="1" applyFill="1" applyBorder="1" applyAlignment="1">
      <alignment vertical="center" wrapText="1"/>
    </xf>
    <xf numFmtId="1" fontId="19" fillId="9" borderId="23" xfId="0" applyNumberFormat="1" applyFont="1" applyFill="1" applyBorder="1" applyAlignment="1">
      <alignment vertical="center"/>
    </xf>
    <xf numFmtId="1" fontId="19" fillId="9" borderId="60" xfId="0" applyNumberFormat="1" applyFont="1" applyFill="1" applyBorder="1" applyAlignment="1">
      <alignment vertical="center"/>
    </xf>
    <xf numFmtId="0" fontId="1" fillId="21" borderId="4" xfId="0" applyFont="1" applyFill="1" applyBorder="1"/>
    <xf numFmtId="0" fontId="1" fillId="21" borderId="65" xfId="0" applyFont="1" applyFill="1" applyBorder="1"/>
    <xf numFmtId="0" fontId="1" fillId="21" borderId="51" xfId="0" applyFont="1" applyFill="1" applyBorder="1"/>
    <xf numFmtId="0" fontId="4" fillId="21" borderId="21" xfId="0" applyFont="1" applyFill="1" applyBorder="1"/>
    <xf numFmtId="0" fontId="1" fillId="0" borderId="0" xfId="0" applyFont="1"/>
    <xf numFmtId="0" fontId="1" fillId="21" borderId="2" xfId="0" applyFont="1" applyFill="1" applyBorder="1"/>
    <xf numFmtId="0" fontId="1" fillId="21" borderId="15" xfId="0" applyFont="1" applyFill="1" applyBorder="1"/>
    <xf numFmtId="0" fontId="19" fillId="21" borderId="52" xfId="0" applyFont="1" applyFill="1" applyBorder="1"/>
    <xf numFmtId="0" fontId="1" fillId="21" borderId="59" xfId="0" applyFont="1" applyFill="1" applyBorder="1"/>
    <xf numFmtId="0" fontId="1" fillId="21" borderId="66" xfId="0" applyFont="1" applyFill="1" applyBorder="1"/>
    <xf numFmtId="0" fontId="1" fillId="21" borderId="67" xfId="0" applyFont="1" applyFill="1" applyBorder="1"/>
    <xf numFmtId="0" fontId="4" fillId="21" borderId="68" xfId="0" applyFont="1" applyFill="1" applyBorder="1"/>
    <xf numFmtId="0" fontId="1" fillId="21" borderId="69" xfId="0" applyFont="1" applyFill="1" applyBorder="1"/>
    <xf numFmtId="0" fontId="1" fillId="21" borderId="68" xfId="0" applyFont="1" applyFill="1" applyBorder="1"/>
    <xf numFmtId="0" fontId="19" fillId="21" borderId="67" xfId="0" applyFont="1" applyFill="1" applyBorder="1"/>
    <xf numFmtId="0" fontId="1" fillId="22" borderId="67" xfId="0" applyFont="1" applyFill="1" applyBorder="1"/>
    <xf numFmtId="0" fontId="1" fillId="21" borderId="23" xfId="0" applyFont="1" applyFill="1" applyBorder="1"/>
    <xf numFmtId="0" fontId="1" fillId="21" borderId="0" xfId="0" applyFont="1" applyFill="1"/>
    <xf numFmtId="0" fontId="1" fillId="21" borderId="70" xfId="0" applyFont="1" applyFill="1" applyBorder="1"/>
    <xf numFmtId="0" fontId="1" fillId="21" borderId="67" xfId="0" applyFont="1" applyFill="1" applyBorder="1" applyAlignment="1">
      <alignment wrapText="1"/>
    </xf>
    <xf numFmtId="0" fontId="1" fillId="21" borderId="13" xfId="0" applyFont="1" applyFill="1" applyBorder="1"/>
    <xf numFmtId="0" fontId="1" fillId="21" borderId="71" xfId="0" applyFont="1" applyFill="1" applyBorder="1"/>
    <xf numFmtId="0" fontId="1" fillId="21" borderId="53" xfId="0" applyFont="1" applyFill="1" applyBorder="1"/>
    <xf numFmtId="0" fontId="1" fillId="21" borderId="9" xfId="0" applyFont="1" applyFill="1" applyBorder="1"/>
    <xf numFmtId="0" fontId="1" fillId="21" borderId="72" xfId="0" applyFont="1" applyFill="1" applyBorder="1"/>
    <xf numFmtId="0" fontId="1" fillId="21" borderId="52" xfId="0" applyFont="1" applyFill="1" applyBorder="1"/>
    <xf numFmtId="0" fontId="1" fillId="23" borderId="59" xfId="0" applyFont="1" applyFill="1" applyBorder="1"/>
    <xf numFmtId="0" fontId="1" fillId="23" borderId="66" xfId="0" applyFont="1" applyFill="1" applyBorder="1"/>
    <xf numFmtId="0" fontId="1" fillId="23" borderId="67" xfId="0" applyFont="1" applyFill="1" applyBorder="1"/>
    <xf numFmtId="0" fontId="4" fillId="23" borderId="68" xfId="0" applyFont="1" applyFill="1" applyBorder="1"/>
    <xf numFmtId="0" fontId="1" fillId="23" borderId="69" xfId="0" applyFont="1" applyFill="1" applyBorder="1"/>
    <xf numFmtId="0" fontId="4" fillId="21" borderId="26" xfId="0" applyFont="1" applyFill="1" applyBorder="1"/>
    <xf numFmtId="0" fontId="1" fillId="21" borderId="70" xfId="0" applyFont="1" applyFill="1" applyBorder="1" applyAlignment="1">
      <alignment wrapText="1"/>
    </xf>
    <xf numFmtId="0" fontId="1" fillId="21" borderId="27" xfId="0" applyFont="1" applyFill="1" applyBorder="1" applyAlignment="1">
      <alignment wrapText="1"/>
    </xf>
    <xf numFmtId="0" fontId="1" fillId="21" borderId="26" xfId="0" applyFont="1" applyFill="1" applyBorder="1" applyAlignment="1">
      <alignment wrapText="1"/>
    </xf>
    <xf numFmtId="0" fontId="19" fillId="21" borderId="70" xfId="0" applyFont="1" applyFill="1" applyBorder="1" applyAlignment="1">
      <alignment wrapText="1"/>
    </xf>
    <xf numFmtId="0" fontId="1" fillId="21" borderId="19" xfId="0" applyFont="1" applyFill="1" applyBorder="1"/>
    <xf numFmtId="0" fontId="1" fillId="21" borderId="73" xfId="0" applyFont="1" applyFill="1" applyBorder="1"/>
    <xf numFmtId="0" fontId="1" fillId="21" borderId="54" xfId="0" applyFont="1" applyFill="1" applyBorder="1"/>
    <xf numFmtId="0" fontId="4" fillId="21" borderId="29" xfId="0" applyFont="1" applyFill="1" applyBorder="1"/>
    <xf numFmtId="0" fontId="1" fillId="21" borderId="17" xfId="0" applyFont="1" applyFill="1" applyBorder="1"/>
    <xf numFmtId="0" fontId="1" fillId="23" borderId="23" xfId="0" applyFont="1" applyFill="1" applyBorder="1"/>
    <xf numFmtId="0" fontId="1" fillId="23" borderId="0" xfId="0" applyFont="1" applyFill="1"/>
    <xf numFmtId="0" fontId="1" fillId="23" borderId="70" xfId="0" applyFont="1" applyFill="1" applyBorder="1"/>
    <xf numFmtId="0" fontId="4" fillId="23" borderId="26" xfId="0" applyFont="1" applyFill="1" applyBorder="1"/>
    <xf numFmtId="0" fontId="1" fillId="23" borderId="27" xfId="0" applyFont="1" applyFill="1" applyBorder="1"/>
    <xf numFmtId="0" fontId="1" fillId="24" borderId="4" xfId="0" applyFont="1" applyFill="1" applyBorder="1"/>
    <xf numFmtId="0" fontId="1" fillId="24" borderId="65" xfId="0" applyFont="1" applyFill="1" applyBorder="1"/>
    <xf numFmtId="0" fontId="1" fillId="24" borderId="51" xfId="0" applyFont="1" applyFill="1" applyBorder="1"/>
    <xf numFmtId="0" fontId="4" fillId="24" borderId="21" xfId="0" applyFont="1" applyFill="1" applyBorder="1"/>
    <xf numFmtId="0" fontId="1" fillId="24" borderId="2" xfId="0" applyFont="1" applyFill="1" applyBorder="1"/>
    <xf numFmtId="0" fontId="1" fillId="24" borderId="59" xfId="0" applyFont="1" applyFill="1" applyBorder="1"/>
    <xf numFmtId="0" fontId="1" fillId="24" borderId="66" xfId="0" applyFont="1" applyFill="1" applyBorder="1"/>
    <xf numFmtId="0" fontId="1" fillId="24" borderId="67" xfId="0" applyFont="1" applyFill="1" applyBorder="1"/>
    <xf numFmtId="0" fontId="4" fillId="24" borderId="68" xfId="0" applyFont="1" applyFill="1" applyBorder="1"/>
    <xf numFmtId="0" fontId="1" fillId="24" borderId="69" xfId="0" applyFont="1" applyFill="1" applyBorder="1"/>
    <xf numFmtId="0" fontId="1" fillId="24" borderId="68" xfId="0" applyFont="1" applyFill="1" applyBorder="1"/>
    <xf numFmtId="0" fontId="19" fillId="24" borderId="67" xfId="0" applyFont="1" applyFill="1" applyBorder="1"/>
    <xf numFmtId="0" fontId="1" fillId="24" borderId="23" xfId="0" applyFont="1" applyFill="1" applyBorder="1"/>
    <xf numFmtId="0" fontId="1" fillId="24" borderId="0" xfId="0" applyFont="1" applyFill="1"/>
    <xf numFmtId="0" fontId="1" fillId="24" borderId="70" xfId="0" applyFont="1" applyFill="1" applyBorder="1"/>
    <xf numFmtId="0" fontId="1" fillId="24" borderId="67" xfId="0" applyFont="1" applyFill="1" applyBorder="1" applyAlignment="1">
      <alignment wrapText="1"/>
    </xf>
    <xf numFmtId="0" fontId="1" fillId="24" borderId="13" xfId="0" applyFont="1" applyFill="1" applyBorder="1"/>
    <xf numFmtId="0" fontId="1" fillId="24" borderId="71" xfId="0" applyFont="1" applyFill="1" applyBorder="1"/>
    <xf numFmtId="0" fontId="1" fillId="24" borderId="53" xfId="0" applyFont="1" applyFill="1" applyBorder="1"/>
    <xf numFmtId="0" fontId="1" fillId="24" borderId="68" xfId="0" applyFont="1" applyFill="1" applyBorder="1" applyAlignment="1">
      <alignment wrapText="1"/>
    </xf>
    <xf numFmtId="0" fontId="19" fillId="24" borderId="67" xfId="0" applyFont="1" applyFill="1" applyBorder="1" applyAlignment="1">
      <alignment wrapText="1"/>
    </xf>
    <xf numFmtId="0" fontId="1" fillId="23" borderId="9" xfId="0" applyFont="1" applyFill="1" applyBorder="1"/>
    <xf numFmtId="0" fontId="1" fillId="23" borderId="72" xfId="0" applyFont="1" applyFill="1" applyBorder="1"/>
    <xf numFmtId="0" fontId="1" fillId="23" borderId="52" xfId="0" applyFont="1" applyFill="1" applyBorder="1"/>
    <xf numFmtId="0" fontId="1" fillId="25" borderId="4" xfId="0" applyFont="1" applyFill="1" applyBorder="1"/>
    <xf numFmtId="0" fontId="1" fillId="25" borderId="65" xfId="0" applyFont="1" applyFill="1" applyBorder="1"/>
    <xf numFmtId="0" fontId="1" fillId="25" borderId="51" xfId="0" applyFont="1" applyFill="1" applyBorder="1"/>
    <xf numFmtId="0" fontId="4" fillId="25" borderId="15" xfId="0" applyFont="1" applyFill="1" applyBorder="1"/>
    <xf numFmtId="0" fontId="9" fillId="25" borderId="2" xfId="0" applyFont="1" applyFill="1" applyBorder="1"/>
    <xf numFmtId="0" fontId="4" fillId="25" borderId="21" xfId="0" applyFont="1" applyFill="1" applyBorder="1"/>
    <xf numFmtId="0" fontId="19" fillId="25" borderId="52" xfId="0" applyFont="1" applyFill="1" applyBorder="1"/>
    <xf numFmtId="0" fontId="9" fillId="25" borderId="59" xfId="0" applyFont="1" applyFill="1" applyBorder="1"/>
    <xf numFmtId="0" fontId="9" fillId="25" borderId="66" xfId="0" applyFont="1" applyFill="1" applyBorder="1"/>
    <xf numFmtId="0" fontId="9" fillId="25" borderId="67" xfId="0" applyFont="1" applyFill="1" applyBorder="1"/>
    <xf numFmtId="0" fontId="1" fillId="25" borderId="68" xfId="0" applyFont="1" applyFill="1" applyBorder="1"/>
    <xf numFmtId="0" fontId="1" fillId="22" borderId="67" xfId="0" applyFont="1" applyFill="1" applyBorder="1" applyAlignment="1">
      <alignment wrapText="1"/>
    </xf>
    <xf numFmtId="0" fontId="1" fillId="25" borderId="69" xfId="0" applyFont="1" applyFill="1" applyBorder="1" applyAlignment="1">
      <alignment wrapText="1"/>
    </xf>
    <xf numFmtId="0" fontId="4" fillId="22" borderId="68" xfId="0" applyFont="1" applyFill="1" applyBorder="1" applyAlignment="1">
      <alignment wrapText="1"/>
    </xf>
    <xf numFmtId="0" fontId="19" fillId="25" borderId="67" xfId="0" applyFont="1" applyFill="1" applyBorder="1"/>
    <xf numFmtId="0" fontId="4" fillId="25" borderId="68" xfId="0" applyFont="1" applyFill="1" applyBorder="1"/>
    <xf numFmtId="0" fontId="1" fillId="25" borderId="67" xfId="0" applyFont="1" applyFill="1" applyBorder="1"/>
    <xf numFmtId="0" fontId="1" fillId="25" borderId="69" xfId="0" applyFont="1" applyFill="1" applyBorder="1"/>
    <xf numFmtId="0" fontId="1" fillId="25" borderId="68" xfId="0" applyFont="1" applyFill="1" applyBorder="1" applyAlignment="1">
      <alignment wrapText="1"/>
    </xf>
    <xf numFmtId="0" fontId="1" fillId="25" borderId="67" xfId="0" applyFont="1" applyFill="1" applyBorder="1" applyAlignment="1">
      <alignment wrapText="1"/>
    </xf>
    <xf numFmtId="0" fontId="9" fillId="25" borderId="23" xfId="0" applyFont="1" applyFill="1" applyBorder="1"/>
    <xf numFmtId="0" fontId="9" fillId="25" borderId="0" xfId="0" applyFont="1" applyFill="1"/>
    <xf numFmtId="0" fontId="9" fillId="25" borderId="70" xfId="0" applyFont="1" applyFill="1" applyBorder="1"/>
    <xf numFmtId="0" fontId="10" fillId="25" borderId="19" xfId="0" applyFont="1" applyFill="1" applyBorder="1"/>
    <xf numFmtId="0" fontId="10" fillId="25" borderId="73" xfId="0" applyFont="1" applyFill="1" applyBorder="1"/>
    <xf numFmtId="0" fontId="10" fillId="25" borderId="54" xfId="0" applyFont="1" applyFill="1" applyBorder="1"/>
    <xf numFmtId="0" fontId="7" fillId="0" borderId="46" xfId="0" applyFont="1" applyBorder="1" applyAlignment="1">
      <alignment horizontal="center" vertical="center" wrapText="1"/>
    </xf>
    <xf numFmtId="0" fontId="7" fillId="0" borderId="47" xfId="0" applyFont="1" applyBorder="1" applyAlignment="1">
      <alignment horizontal="center" vertical="center" wrapText="1"/>
    </xf>
    <xf numFmtId="0" fontId="12" fillId="0" borderId="48" xfId="0" applyFont="1" applyBorder="1" applyAlignment="1">
      <alignment horizontal="center" vertical="center" wrapText="1"/>
    </xf>
    <xf numFmtId="0" fontId="13" fillId="0" borderId="0" xfId="0" applyFont="1" applyAlignment="1">
      <alignment horizontal="right" vertical="center" wrapText="1"/>
    </xf>
    <xf numFmtId="0" fontId="6" fillId="0" borderId="0" xfId="0" applyFont="1" applyAlignment="1">
      <alignment horizontal="center" vertical="center"/>
    </xf>
    <xf numFmtId="0" fontId="13" fillId="0" borderId="0" xfId="0" applyFont="1" applyAlignment="1">
      <alignment horizontal="right"/>
    </xf>
    <xf numFmtId="0" fontId="6" fillId="0" borderId="0" xfId="0" applyFont="1" applyAlignment="1">
      <alignment horizontal="center"/>
    </xf>
    <xf numFmtId="0" fontId="21" fillId="13" borderId="46" xfId="0" applyFont="1" applyFill="1" applyBorder="1" applyAlignment="1">
      <alignment horizontal="center" vertical="center"/>
    </xf>
    <xf numFmtId="0" fontId="21" fillId="13" borderId="43" xfId="0" applyFont="1" applyFill="1" applyBorder="1" applyAlignment="1">
      <alignment horizontal="center" vertical="center"/>
    </xf>
    <xf numFmtId="1" fontId="21" fillId="14" borderId="46" xfId="0" applyNumberFormat="1" applyFont="1" applyFill="1" applyBorder="1" applyAlignment="1">
      <alignment horizontal="center" vertical="center"/>
    </xf>
    <xf numFmtId="1" fontId="21" fillId="14" borderId="43" xfId="0" applyNumberFormat="1" applyFont="1" applyFill="1" applyBorder="1" applyAlignment="1">
      <alignment horizontal="center" vertical="center"/>
    </xf>
    <xf numFmtId="2" fontId="21" fillId="15" borderId="36" xfId="0" applyNumberFormat="1" applyFont="1" applyFill="1" applyBorder="1" applyAlignment="1">
      <alignment horizontal="center" vertical="center" wrapText="1"/>
    </xf>
    <xf numFmtId="2" fontId="21" fillId="15" borderId="55" xfId="0" applyNumberFormat="1" applyFont="1" applyFill="1" applyBorder="1" applyAlignment="1">
      <alignment horizontal="center" vertical="center" wrapText="1"/>
    </xf>
    <xf numFmtId="2" fontId="21" fillId="15" borderId="56" xfId="0" applyNumberFormat="1" applyFont="1" applyFill="1" applyBorder="1" applyAlignment="1">
      <alignment horizontal="center" vertical="center" wrapText="1"/>
    </xf>
    <xf numFmtId="2" fontId="21" fillId="16" borderId="57" xfId="0" applyNumberFormat="1" applyFont="1" applyFill="1" applyBorder="1" applyAlignment="1">
      <alignment horizontal="center" vertical="center"/>
    </xf>
    <xf numFmtId="2" fontId="21" fillId="16" borderId="58" xfId="0" applyNumberFormat="1" applyFont="1" applyFill="1" applyBorder="1" applyAlignment="1">
      <alignment horizontal="center" vertical="center"/>
    </xf>
    <xf numFmtId="0" fontId="14" fillId="0" borderId="0" xfId="0" applyFont="1" applyAlignment="1">
      <alignment horizontal="center" vertical="center"/>
    </xf>
    <xf numFmtId="1" fontId="19" fillId="9" borderId="34" xfId="0" applyNumberFormat="1" applyFont="1" applyFill="1" applyBorder="1" applyAlignment="1">
      <alignment horizontal="center" vertical="center"/>
    </xf>
    <xf numFmtId="1" fontId="19" fillId="9" borderId="25" xfId="0" applyNumberFormat="1" applyFont="1" applyFill="1" applyBorder="1" applyAlignment="1">
      <alignment horizontal="center" vertical="center"/>
    </xf>
    <xf numFmtId="1" fontId="19" fillId="9" borderId="49" xfId="0" applyNumberFormat="1" applyFont="1" applyFill="1" applyBorder="1" applyAlignment="1">
      <alignment horizontal="center" vertical="center"/>
    </xf>
    <xf numFmtId="0" fontId="1" fillId="9" borderId="35" xfId="0" applyFont="1" applyFill="1" applyBorder="1" applyAlignment="1">
      <alignment horizontal="center" vertical="center"/>
    </xf>
    <xf numFmtId="0" fontId="1" fillId="9" borderId="23" xfId="0" applyFont="1" applyFill="1" applyBorder="1" applyAlignment="1">
      <alignment horizontal="center" vertical="center"/>
    </xf>
    <xf numFmtId="0" fontId="1" fillId="9" borderId="60" xfId="0" applyFont="1" applyFill="1" applyBorder="1" applyAlignment="1">
      <alignment horizontal="center" vertical="center"/>
    </xf>
    <xf numFmtId="0" fontId="1" fillId="9" borderId="34" xfId="0" applyFont="1" applyFill="1" applyBorder="1" applyAlignment="1">
      <alignment horizontal="center" vertical="center" wrapText="1"/>
    </xf>
    <xf numFmtId="0" fontId="1" fillId="9" borderId="25" xfId="0" applyFont="1" applyFill="1" applyBorder="1" applyAlignment="1">
      <alignment horizontal="center" vertical="center" wrapText="1"/>
    </xf>
    <xf numFmtId="0" fontId="1" fillId="9" borderId="49" xfId="0" applyFont="1" applyFill="1" applyBorder="1" applyAlignment="1">
      <alignment horizontal="center" vertical="center" wrapText="1"/>
    </xf>
    <xf numFmtId="0" fontId="1" fillId="9" borderId="34" xfId="0" applyFont="1" applyFill="1" applyBorder="1" applyAlignment="1">
      <alignment horizontal="center" vertical="center"/>
    </xf>
    <xf numFmtId="0" fontId="1" fillId="9" borderId="25" xfId="0" applyFont="1" applyFill="1" applyBorder="1" applyAlignment="1">
      <alignment horizontal="center" vertical="center"/>
    </xf>
    <xf numFmtId="0" fontId="1" fillId="9" borderId="49" xfId="0" applyFont="1" applyFill="1" applyBorder="1" applyAlignment="1">
      <alignment horizontal="center" vertical="center"/>
    </xf>
    <xf numFmtId="1" fontId="1" fillId="9" borderId="41" xfId="0" applyNumberFormat="1" applyFont="1" applyFill="1" applyBorder="1" applyAlignment="1">
      <alignment horizontal="center" vertical="center"/>
    </xf>
    <xf numFmtId="1" fontId="1" fillId="9" borderId="28" xfId="0" applyNumberFormat="1" applyFont="1" applyFill="1" applyBorder="1" applyAlignment="1">
      <alignment horizontal="center" vertical="center"/>
    </xf>
    <xf numFmtId="1" fontId="1" fillId="9" borderId="61" xfId="0" applyNumberFormat="1" applyFont="1" applyFill="1" applyBorder="1" applyAlignment="1">
      <alignment horizontal="center" vertical="center"/>
    </xf>
    <xf numFmtId="0" fontId="1" fillId="9" borderId="14" xfId="0" applyFont="1" applyFill="1" applyBorder="1" applyAlignment="1">
      <alignment horizontal="center" vertical="center" wrapText="1"/>
    </xf>
    <xf numFmtId="0" fontId="1" fillId="9" borderId="45" xfId="0" applyFont="1" applyFill="1" applyBorder="1" applyAlignment="1">
      <alignment horizontal="center" vertical="center" wrapText="1"/>
    </xf>
    <xf numFmtId="0" fontId="1" fillId="9" borderId="14" xfId="0" applyFont="1" applyFill="1" applyBorder="1" applyAlignment="1">
      <alignment horizontal="center" vertical="center"/>
    </xf>
    <xf numFmtId="0" fontId="1" fillId="9" borderId="45" xfId="0" applyFont="1" applyFill="1" applyBorder="1" applyAlignment="1">
      <alignment horizontal="center" vertical="center"/>
    </xf>
    <xf numFmtId="1" fontId="1" fillId="9" borderId="40" xfId="0" applyNumberFormat="1" applyFont="1" applyFill="1" applyBorder="1" applyAlignment="1">
      <alignment horizontal="center" vertical="center"/>
    </xf>
    <xf numFmtId="1" fontId="1" fillId="9" borderId="37" xfId="0" applyNumberFormat="1" applyFont="1" applyFill="1" applyBorder="1" applyAlignment="1">
      <alignment horizontal="center" vertical="center"/>
    </xf>
    <xf numFmtId="1" fontId="19" fillId="9" borderId="14" xfId="0" applyNumberFormat="1" applyFont="1" applyFill="1" applyBorder="1" applyAlignment="1">
      <alignment horizontal="center" vertical="center"/>
    </xf>
    <xf numFmtId="1" fontId="19" fillId="9" borderId="45" xfId="0" applyNumberFormat="1" applyFont="1" applyFill="1" applyBorder="1" applyAlignment="1">
      <alignment horizontal="center" vertical="center"/>
    </xf>
    <xf numFmtId="1" fontId="19" fillId="9" borderId="35" xfId="0" applyNumberFormat="1" applyFont="1" applyFill="1" applyBorder="1" applyAlignment="1">
      <alignment horizontal="center" vertical="center"/>
    </xf>
    <xf numFmtId="1" fontId="19" fillId="9" borderId="23" xfId="0" applyNumberFormat="1" applyFont="1" applyFill="1" applyBorder="1" applyAlignment="1">
      <alignment horizontal="center" vertical="center"/>
    </xf>
    <xf numFmtId="1" fontId="19" fillId="9" borderId="62" xfId="0" applyNumberFormat="1" applyFont="1" applyFill="1" applyBorder="1" applyAlignment="1">
      <alignment horizontal="center" vertical="center"/>
    </xf>
    <xf numFmtId="1" fontId="19" fillId="3" borderId="5" xfId="0" applyNumberFormat="1" applyFont="1" applyFill="1" applyBorder="1" applyAlignment="1">
      <alignment horizontal="center" vertical="center"/>
    </xf>
    <xf numFmtId="1" fontId="20" fillId="0" borderId="10" xfId="0" applyNumberFormat="1" applyFont="1" applyBorder="1" applyAlignment="1">
      <alignment horizontal="center" vertical="center"/>
    </xf>
    <xf numFmtId="0" fontId="1" fillId="3" borderId="8" xfId="0" applyFont="1" applyFill="1" applyBorder="1" applyAlignment="1">
      <alignment horizontal="center" vertical="center" wrapText="1"/>
    </xf>
    <xf numFmtId="0" fontId="4" fillId="0" borderId="8" xfId="0" applyFont="1" applyBorder="1" applyAlignment="1">
      <alignment vertical="center" wrapText="1"/>
    </xf>
    <xf numFmtId="0" fontId="1" fillId="3" borderId="10" xfId="0" applyFont="1" applyFill="1" applyBorder="1" applyAlignment="1">
      <alignment horizontal="center" vertical="center"/>
    </xf>
    <xf numFmtId="0" fontId="4" fillId="0" borderId="10" xfId="0" applyFont="1" applyBorder="1" applyAlignment="1">
      <alignment vertical="center"/>
    </xf>
    <xf numFmtId="1" fontId="1" fillId="3" borderId="61" xfId="0" applyNumberFormat="1" applyFont="1" applyFill="1" applyBorder="1" applyAlignment="1">
      <alignment horizontal="center" vertical="center"/>
    </xf>
    <xf numFmtId="1" fontId="1" fillId="3" borderId="6" xfId="0" applyNumberFormat="1" applyFont="1" applyFill="1" applyBorder="1" applyAlignment="1">
      <alignment horizontal="center" vertical="center"/>
    </xf>
    <xf numFmtId="1" fontId="4" fillId="0" borderId="6" xfId="0" applyNumberFormat="1" applyFont="1" applyBorder="1" applyAlignment="1">
      <alignment horizontal="center" vertical="center"/>
    </xf>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xf>
    <xf numFmtId="0" fontId="4" fillId="0" borderId="9" xfId="0" applyFont="1" applyBorder="1" applyAlignment="1">
      <alignment vertical="center"/>
    </xf>
    <xf numFmtId="0" fontId="1" fillId="3" borderId="5" xfId="0" applyFont="1" applyFill="1" applyBorder="1" applyAlignment="1">
      <alignment horizontal="center" vertical="center"/>
    </xf>
    <xf numFmtId="1" fontId="1" fillId="3" borderId="1" xfId="0" applyNumberFormat="1" applyFont="1" applyFill="1" applyBorder="1" applyAlignment="1">
      <alignment horizontal="center" vertical="center"/>
    </xf>
    <xf numFmtId="1" fontId="4" fillId="0" borderId="63" xfId="0" applyNumberFormat="1" applyFont="1" applyBorder="1" applyAlignment="1">
      <alignment horizontal="center" vertical="center"/>
    </xf>
    <xf numFmtId="1" fontId="19" fillId="3" borderId="10" xfId="0" applyNumberFormat="1" applyFont="1" applyFill="1" applyBorder="1" applyAlignment="1">
      <alignment horizontal="center" vertical="center"/>
    </xf>
    <xf numFmtId="0" fontId="1" fillId="3" borderId="14" xfId="0" applyFont="1" applyFill="1" applyBorder="1" applyAlignment="1">
      <alignment horizontal="center" vertical="center" wrapText="1"/>
    </xf>
    <xf numFmtId="0" fontId="1" fillId="3" borderId="25" xfId="0" applyFont="1" applyFill="1" applyBorder="1" applyAlignment="1">
      <alignment horizontal="center" vertical="center" wrapText="1"/>
    </xf>
    <xf numFmtId="0" fontId="1" fillId="3" borderId="49" xfId="0" applyFont="1" applyFill="1" applyBorder="1" applyAlignment="1">
      <alignment horizontal="center" vertical="center" wrapText="1"/>
    </xf>
    <xf numFmtId="1" fontId="19" fillId="3" borderId="23" xfId="0" applyNumberFormat="1" applyFont="1" applyFill="1" applyBorder="1" applyAlignment="1">
      <alignment horizontal="center" vertical="center"/>
    </xf>
    <xf numFmtId="1" fontId="19" fillId="3" borderId="62" xfId="0" applyNumberFormat="1" applyFont="1" applyFill="1" applyBorder="1" applyAlignment="1">
      <alignment horizontal="center" vertical="center"/>
    </xf>
    <xf numFmtId="0" fontId="1" fillId="11" borderId="4" xfId="0" applyFont="1" applyFill="1" applyBorder="1" applyAlignment="1">
      <alignment horizontal="center" vertical="center"/>
    </xf>
    <xf numFmtId="0" fontId="1" fillId="11" borderId="9" xfId="0" applyFont="1" applyFill="1" applyBorder="1" applyAlignment="1">
      <alignment horizontal="center" vertical="center"/>
    </xf>
    <xf numFmtId="0" fontId="1" fillId="11" borderId="13" xfId="0" applyFont="1" applyFill="1" applyBorder="1" applyAlignment="1">
      <alignment horizontal="center" vertical="center"/>
    </xf>
    <xf numFmtId="0" fontId="1" fillId="11" borderId="19" xfId="0" applyFont="1" applyFill="1" applyBorder="1" applyAlignment="1">
      <alignment horizontal="center" vertical="center"/>
    </xf>
    <xf numFmtId="0" fontId="1" fillId="4" borderId="3"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4" borderId="30" xfId="0" applyFont="1" applyFill="1" applyBorder="1" applyAlignment="1">
      <alignment horizontal="center" vertical="center" wrapText="1"/>
    </xf>
    <xf numFmtId="0" fontId="1" fillId="11" borderId="5" xfId="0" applyFont="1" applyFill="1" applyBorder="1" applyAlignment="1">
      <alignment horizontal="center" vertical="center"/>
    </xf>
    <xf numFmtId="0" fontId="1" fillId="11" borderId="10" xfId="0" applyFont="1" applyFill="1" applyBorder="1" applyAlignment="1">
      <alignment horizontal="center" vertical="center"/>
    </xf>
    <xf numFmtId="0" fontId="1" fillId="11" borderId="14" xfId="0" applyFont="1" applyFill="1" applyBorder="1" applyAlignment="1">
      <alignment horizontal="center" vertical="center"/>
    </xf>
    <xf numFmtId="0" fontId="1" fillId="11" borderId="20" xfId="0" applyFont="1" applyFill="1" applyBorder="1" applyAlignment="1">
      <alignment horizontal="center" vertical="center"/>
    </xf>
    <xf numFmtId="1" fontId="1" fillId="10" borderId="51" xfId="0" applyNumberFormat="1" applyFont="1" applyFill="1" applyBorder="1" applyAlignment="1">
      <alignment horizontal="center" vertical="center"/>
    </xf>
    <xf numFmtId="1" fontId="1" fillId="10" borderId="52" xfId="0" applyNumberFormat="1" applyFont="1" applyFill="1" applyBorder="1" applyAlignment="1">
      <alignment horizontal="center" vertical="center"/>
    </xf>
    <xf numFmtId="1" fontId="1" fillId="10" borderId="53" xfId="0" applyNumberFormat="1" applyFont="1" applyFill="1" applyBorder="1" applyAlignment="1">
      <alignment horizontal="center" vertical="center"/>
    </xf>
    <xf numFmtId="1" fontId="1" fillId="10" borderId="54" xfId="0" applyNumberFormat="1" applyFont="1" applyFill="1" applyBorder="1" applyAlignment="1">
      <alignment horizontal="center" vertical="center"/>
    </xf>
    <xf numFmtId="1" fontId="19" fillId="10" borderId="4" xfId="0" applyNumberFormat="1" applyFont="1" applyFill="1" applyBorder="1" applyAlignment="1">
      <alignment horizontal="center" vertical="center"/>
    </xf>
    <xf numFmtId="1" fontId="19" fillId="10" borderId="9" xfId="0" applyNumberFormat="1" applyFont="1" applyFill="1" applyBorder="1" applyAlignment="1">
      <alignment horizontal="center" vertical="center"/>
    </xf>
    <xf numFmtId="1" fontId="19" fillId="10" borderId="13" xfId="0" applyNumberFormat="1" applyFont="1" applyFill="1" applyBorder="1" applyAlignment="1">
      <alignment horizontal="center" vertical="center"/>
    </xf>
    <xf numFmtId="1" fontId="19" fillId="10" borderId="19" xfId="0" applyNumberFormat="1" applyFont="1" applyFill="1" applyBorder="1" applyAlignment="1">
      <alignment horizontal="center" vertical="center"/>
    </xf>
    <xf numFmtId="1" fontId="19" fillId="10" borderId="5" xfId="0" applyNumberFormat="1" applyFont="1" applyFill="1" applyBorder="1" applyAlignment="1">
      <alignment horizontal="center" vertical="center"/>
    </xf>
    <xf numFmtId="1" fontId="19" fillId="10" borderId="10" xfId="0" applyNumberFormat="1" applyFont="1" applyFill="1" applyBorder="1" applyAlignment="1">
      <alignment horizontal="center" vertical="center"/>
    </xf>
    <xf numFmtId="1" fontId="19" fillId="10" borderId="14" xfId="0" applyNumberFormat="1" applyFont="1" applyFill="1" applyBorder="1" applyAlignment="1">
      <alignment horizontal="center" vertical="center"/>
    </xf>
    <xf numFmtId="1" fontId="19" fillId="10" borderId="20" xfId="0" applyNumberFormat="1" applyFont="1" applyFill="1" applyBorder="1" applyAlignment="1">
      <alignment horizontal="center" vertical="center"/>
    </xf>
    <xf numFmtId="1" fontId="1" fillId="10" borderId="11" xfId="0" applyNumberFormat="1" applyFont="1" applyFill="1" applyBorder="1" applyAlignment="1">
      <alignment horizontal="center" vertical="center"/>
    </xf>
    <xf numFmtId="1" fontId="1" fillId="10" borderId="27" xfId="0" applyNumberFormat="1" applyFont="1" applyFill="1" applyBorder="1" applyAlignment="1">
      <alignment horizontal="center" vertical="center"/>
    </xf>
    <xf numFmtId="1" fontId="1" fillId="10" borderId="18" xfId="0" applyNumberFormat="1" applyFont="1" applyFill="1" applyBorder="1" applyAlignment="1">
      <alignment horizontal="center" vertical="center"/>
    </xf>
    <xf numFmtId="0" fontId="1" fillId="5" borderId="4" xfId="0" applyFont="1" applyFill="1" applyBorder="1" applyAlignment="1">
      <alignment horizontal="center" vertical="center"/>
    </xf>
    <xf numFmtId="0" fontId="1" fillId="5" borderId="19" xfId="0" applyFont="1" applyFill="1" applyBorder="1" applyAlignment="1">
      <alignment horizontal="center" vertical="center"/>
    </xf>
    <xf numFmtId="0" fontId="1" fillId="5" borderId="3" xfId="0" applyFont="1" applyFill="1" applyBorder="1" applyAlignment="1">
      <alignment horizontal="center" vertical="center" wrapText="1"/>
    </xf>
    <xf numFmtId="0" fontId="1" fillId="5" borderId="30" xfId="0" applyFont="1" applyFill="1" applyBorder="1" applyAlignment="1">
      <alignment horizontal="center" vertical="center" wrapText="1"/>
    </xf>
    <xf numFmtId="0" fontId="1" fillId="5" borderId="5" xfId="0" applyFont="1" applyFill="1" applyBorder="1" applyAlignment="1">
      <alignment horizontal="center" vertical="center"/>
    </xf>
    <xf numFmtId="0" fontId="1" fillId="5" borderId="20" xfId="0" applyFont="1" applyFill="1" applyBorder="1" applyAlignment="1">
      <alignment horizontal="center" vertical="center"/>
    </xf>
    <xf numFmtId="1" fontId="1" fillId="5" borderId="33" xfId="0" applyNumberFormat="1" applyFont="1" applyFill="1" applyBorder="1" applyAlignment="1">
      <alignment horizontal="center" vertical="center"/>
    </xf>
    <xf numFmtId="1" fontId="1" fillId="5" borderId="50" xfId="0" applyNumberFormat="1" applyFont="1" applyFill="1" applyBorder="1" applyAlignment="1">
      <alignment horizontal="center" vertical="center"/>
    </xf>
    <xf numFmtId="1" fontId="1" fillId="5" borderId="1" xfId="0" applyNumberFormat="1" applyFont="1" applyFill="1" applyBorder="1" applyAlignment="1">
      <alignment horizontal="center" vertical="center"/>
    </xf>
    <xf numFmtId="1" fontId="1" fillId="5" borderId="16" xfId="0" applyNumberFormat="1" applyFont="1" applyFill="1" applyBorder="1" applyAlignment="1">
      <alignment horizontal="center" vertical="center"/>
    </xf>
    <xf numFmtId="1" fontId="19" fillId="5" borderId="4" xfId="0" applyNumberFormat="1" applyFont="1" applyFill="1" applyBorder="1" applyAlignment="1">
      <alignment horizontal="center" vertical="center"/>
    </xf>
    <xf numFmtId="1" fontId="19" fillId="5" borderId="19" xfId="0" applyNumberFormat="1" applyFont="1" applyFill="1" applyBorder="1" applyAlignment="1">
      <alignment horizontal="center" vertical="center"/>
    </xf>
    <xf numFmtId="1" fontId="19" fillId="5" borderId="5" xfId="0" applyNumberFormat="1" applyFont="1" applyFill="1" applyBorder="1" applyAlignment="1">
      <alignment horizontal="center" vertical="center"/>
    </xf>
    <xf numFmtId="1" fontId="19" fillId="5" borderId="20" xfId="0" applyNumberFormat="1" applyFont="1" applyFill="1" applyBorder="1" applyAlignment="1">
      <alignment horizontal="center" vertical="center"/>
    </xf>
    <xf numFmtId="1" fontId="1" fillId="6" borderId="33" xfId="0" applyNumberFormat="1" applyFont="1" applyFill="1" applyBorder="1" applyAlignment="1">
      <alignment horizontal="center" vertical="center"/>
    </xf>
    <xf numFmtId="1" fontId="1" fillId="6" borderId="50" xfId="0" applyNumberFormat="1" applyFont="1" applyFill="1" applyBorder="1" applyAlignment="1">
      <alignment horizontal="center" vertical="center"/>
    </xf>
    <xf numFmtId="1" fontId="1" fillId="6" borderId="41" xfId="0" applyNumberFormat="1" applyFont="1" applyFill="1" applyBorder="1" applyAlignment="1">
      <alignment horizontal="center" vertical="center"/>
    </xf>
    <xf numFmtId="1" fontId="1" fillId="6" borderId="37" xfId="0" applyNumberFormat="1" applyFont="1" applyFill="1" applyBorder="1" applyAlignment="1">
      <alignment horizontal="center" vertical="center"/>
    </xf>
    <xf numFmtId="0" fontId="1" fillId="12" borderId="35" xfId="0" applyFont="1" applyFill="1" applyBorder="1" applyAlignment="1">
      <alignment horizontal="center" vertical="center"/>
    </xf>
    <xf numFmtId="0" fontId="1" fillId="12" borderId="23" xfId="0" applyFont="1" applyFill="1" applyBorder="1" applyAlignment="1">
      <alignment horizontal="center" vertical="center"/>
    </xf>
    <xf numFmtId="0" fontId="1" fillId="12" borderId="33" xfId="0" applyFont="1" applyFill="1" applyBorder="1" applyAlignment="1">
      <alignment horizontal="center" vertical="center" wrapText="1"/>
    </xf>
    <xf numFmtId="0" fontId="1" fillId="12" borderId="24" xfId="0" applyFont="1" applyFill="1" applyBorder="1" applyAlignment="1">
      <alignment horizontal="center" vertical="center" wrapText="1"/>
    </xf>
    <xf numFmtId="0" fontId="1" fillId="12" borderId="35" xfId="0" applyFont="1" applyFill="1" applyBorder="1" applyAlignment="1">
      <alignment horizontal="center" vertical="center" wrapText="1"/>
    </xf>
    <xf numFmtId="0" fontId="1" fillId="12" borderId="23" xfId="0" applyFont="1" applyFill="1" applyBorder="1" applyAlignment="1">
      <alignment horizontal="center" vertical="center" wrapText="1"/>
    </xf>
    <xf numFmtId="0" fontId="1" fillId="12" borderId="34" xfId="0" applyFont="1" applyFill="1" applyBorder="1" applyAlignment="1">
      <alignment horizontal="center" vertical="center"/>
    </xf>
    <xf numFmtId="0" fontId="1" fillId="12" borderId="25" xfId="0" applyFont="1" applyFill="1" applyBorder="1" applyAlignment="1">
      <alignment horizontal="center" vertical="center"/>
    </xf>
    <xf numFmtId="1" fontId="1" fillId="12" borderId="41" xfId="0" applyNumberFormat="1" applyFont="1" applyFill="1" applyBorder="1" applyAlignment="1">
      <alignment horizontal="center" vertical="center"/>
    </xf>
    <xf numFmtId="1" fontId="1" fillId="12" borderId="28" xfId="0" applyNumberFormat="1" applyFont="1" applyFill="1" applyBorder="1" applyAlignment="1">
      <alignment horizontal="center" vertical="center"/>
    </xf>
    <xf numFmtId="1" fontId="19" fillId="3" borderId="64" xfId="0" applyNumberFormat="1" applyFont="1" applyFill="1" applyBorder="1" applyAlignment="1">
      <alignment horizontal="center" vertical="center"/>
    </xf>
    <xf numFmtId="1" fontId="19" fillId="3" borderId="59" xfId="0" applyNumberFormat="1" applyFont="1" applyFill="1" applyBorder="1" applyAlignment="1">
      <alignment horizontal="center" vertical="center"/>
    </xf>
    <xf numFmtId="1" fontId="19" fillId="3" borderId="35" xfId="0" applyNumberFormat="1" applyFont="1" applyFill="1" applyBorder="1" applyAlignment="1">
      <alignment horizontal="center" vertical="center"/>
    </xf>
  </cellXfs>
  <cellStyles count="1">
    <cellStyle name="Normale" xfId="0" builtinId="0"/>
  </cellStyles>
  <dxfs count="0"/>
  <tableStyles count="0" defaultTableStyle="TableStyleMedium2" defaultPivotStyle="PivotStyleLight16"/>
  <colors>
    <mruColors>
      <color rgb="FFFFFF99"/>
      <color rgb="FF6666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10" Type="http://schemas.microsoft.com/office/2017/10/relationships/person" Target="persons/person.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621867</xdr:colOff>
      <xdr:row>1</xdr:row>
      <xdr:rowOff>421242</xdr:rowOff>
    </xdr:to>
    <xdr:pic>
      <xdr:nvPicPr>
        <xdr:cNvPr id="3" name="Immagine 2" title="Logo Università di Verona">
          <a:extLst>
            <a:ext uri="{FF2B5EF4-FFF2-40B4-BE49-F238E27FC236}">
              <a16:creationId xmlns:a16="http://schemas.microsoft.com/office/drawing/2014/main" id="{C24B60F3-68EC-443A-B515-E3525CCA1EAD}"/>
            </a:ext>
          </a:extLst>
        </xdr:cNvPr>
        <xdr:cNvPicPr/>
      </xdr:nvPicPr>
      <xdr:blipFill>
        <a:blip xmlns:r="http://schemas.openxmlformats.org/officeDocument/2006/relationships" r:embed="rId1"/>
        <a:srcRect/>
        <a:stretch>
          <a:fillRect/>
        </a:stretch>
      </xdr:blipFill>
      <xdr:spPr bwMode="auto">
        <a:xfrm>
          <a:off x="0" y="0"/>
          <a:ext cx="2376170" cy="81724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306635</xdr:colOff>
      <xdr:row>5</xdr:row>
      <xdr:rowOff>218915</xdr:rowOff>
    </xdr:to>
    <xdr:pic>
      <xdr:nvPicPr>
        <xdr:cNvPr id="2" name="Immagine 1" title="Logo Università di Verona">
          <a:extLst>
            <a:ext uri="{FF2B5EF4-FFF2-40B4-BE49-F238E27FC236}">
              <a16:creationId xmlns:a16="http://schemas.microsoft.com/office/drawing/2014/main" id="{599361AC-C544-43C5-8834-883479BB5AD9}"/>
            </a:ext>
          </a:extLst>
        </xdr:cNvPr>
        <xdr:cNvPicPr/>
      </xdr:nvPicPr>
      <xdr:blipFill>
        <a:blip xmlns:r="http://schemas.openxmlformats.org/officeDocument/2006/relationships" r:embed="rId1"/>
        <a:srcRect/>
        <a:stretch>
          <a:fillRect/>
        </a:stretch>
      </xdr:blipFill>
      <xdr:spPr bwMode="auto">
        <a:xfrm>
          <a:off x="0" y="0"/>
          <a:ext cx="1821180" cy="1485900"/>
        </a:xfrm>
        <a:prstGeom prst="rect">
          <a:avLst/>
        </a:prstGeom>
        <a:noFill/>
        <a:ln>
          <a:noFill/>
        </a:ln>
      </xdr:spPr>
    </xdr:pic>
    <xdr:clientData/>
  </xdr:twoCellAnchor>
</xdr:wsDr>
</file>

<file path=xl/persons/person.xml><?xml version="1.0" encoding="utf-8"?>
<personList xmlns="http://schemas.microsoft.com/office/spreadsheetml/2018/threadedcomments" xmlns:x="http://schemas.openxmlformats.org/spreadsheetml/2006/main">
  <person displayName="Cinzia Mirti" id="{E9DB2F9B-D54E-4285-A1E8-8CA143C48C72}" userId="S::cinzia.mirti@univr.it::d813c2ce-4e89-4cab-9b6f-e0e3a6ce66f5" providerId="AD"/>
</personList>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Q9" dT="2023-09-27T13:03:43.45" personId="{E9DB2F9B-D54E-4285-A1E8-8CA143C48C72}" id="{9E37E8D1-84C2-4289-A9B1-F7D1F79D978F}">
    <text>compilare queste colonne</text>
  </threadedComment>
  <threadedComment ref="N10" dT="2023-09-27T13:04:35.25" personId="{E9DB2F9B-D54E-4285-A1E8-8CA143C48C72}" id="{00CE6A31-45D1-4C37-AF91-592D8F0586FE}">
    <text>inserire minimo e massimo di CFU per ciascun ambito (possiamo anche proporlo noi)</text>
  </threadedComment>
  <threadedComment ref="I25" dT="2023-09-27T13:44:26.64" personId="{E9DB2F9B-D54E-4285-A1E8-8CA143C48C72}" id="{8F4E7435-CFFD-4E15-A6C2-AB3765472247}">
    <text>è un corso integrato composto da due moduli? se sì, specificare denominazione</text>
  </threadedComment>
  <threadedComment ref="I65" dT="2023-09-27T13:05:04.09" personId="{E9DB2F9B-D54E-4285-A1E8-8CA143C48C72}" id="{86972B4E-8A64-4BEC-BAA7-C7ABFA3003BA}">
    <text>è un corso integrato composto da due moduli?
Se si, specificare denominazione?</text>
  </threadedComment>
  <threadedComment ref="H72" dT="2023-09-27T13:08:04.46" personId="{E9DB2F9B-D54E-4285-A1E8-8CA143C48C72}" id="{68AE016E-FC05-4D0F-8AB0-EA6B1535627C}">
    <text>manca indicazione dell'anno</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tint="0.499984740745262"/>
  </sheetPr>
  <dimension ref="A1:C16"/>
  <sheetViews>
    <sheetView topLeftCell="A11" zoomScale="80" zoomScaleNormal="80" zoomScalePageLayoutView="110" workbookViewId="0">
      <selection activeCell="B5" sqref="B5"/>
    </sheetView>
  </sheetViews>
  <sheetFormatPr defaultColWidth="9.140625" defaultRowHeight="51.75" customHeight="1" x14ac:dyDescent="0.2"/>
  <cols>
    <col min="1" max="1" width="32" style="15" customWidth="1"/>
    <col min="2" max="2" width="154.28515625" style="11" customWidth="1"/>
    <col min="3" max="3" width="40.28515625" style="11" customWidth="1"/>
    <col min="4" max="16384" width="9.140625" style="8"/>
  </cols>
  <sheetData>
    <row r="1" spans="1:3" ht="51.75" customHeight="1" x14ac:dyDescent="0.2">
      <c r="A1" s="394" t="s">
        <v>0</v>
      </c>
      <c r="B1" s="394"/>
      <c r="C1" s="394"/>
    </row>
    <row r="2" spans="1:3" ht="51.75" customHeight="1" x14ac:dyDescent="0.4">
      <c r="A2" s="10"/>
      <c r="B2" s="10"/>
    </row>
    <row r="3" spans="1:3" ht="51.75" customHeight="1" thickBot="1" x14ac:dyDescent="0.25">
      <c r="A3" s="393" t="s">
        <v>1</v>
      </c>
      <c r="B3" s="393"/>
      <c r="C3" s="393"/>
    </row>
    <row r="4" spans="1:3" ht="18" x14ac:dyDescent="0.2">
      <c r="A4" s="391" t="s">
        <v>2</v>
      </c>
      <c r="B4" s="392"/>
      <c r="C4" s="227"/>
    </row>
    <row r="5" spans="1:3" s="12" customFormat="1" ht="30.75" customHeight="1" x14ac:dyDescent="0.2">
      <c r="A5" s="228" t="s">
        <v>3</v>
      </c>
      <c r="B5" s="229" t="s">
        <v>4</v>
      </c>
      <c r="C5" s="230" t="s">
        <v>5</v>
      </c>
    </row>
    <row r="6" spans="1:3" s="12" customFormat="1" ht="51" x14ac:dyDescent="0.2">
      <c r="A6" s="228" t="s">
        <v>6</v>
      </c>
      <c r="B6" s="229" t="s">
        <v>7</v>
      </c>
      <c r="C6" s="230" t="s">
        <v>8</v>
      </c>
    </row>
    <row r="7" spans="1:3" s="12" customFormat="1" ht="25.5" x14ac:dyDescent="0.2">
      <c r="A7" s="228" t="s">
        <v>9</v>
      </c>
      <c r="B7" s="229" t="s">
        <v>10</v>
      </c>
      <c r="C7" s="230" t="s">
        <v>11</v>
      </c>
    </row>
    <row r="8" spans="1:3" s="12" customFormat="1" ht="47.25" customHeight="1" x14ac:dyDescent="0.2">
      <c r="A8" s="228" t="s">
        <v>12</v>
      </c>
      <c r="B8" s="231" t="s">
        <v>13</v>
      </c>
      <c r="C8" s="230" t="s">
        <v>14</v>
      </c>
    </row>
    <row r="9" spans="1:3" s="13" customFormat="1" ht="89.25" customHeight="1" x14ac:dyDescent="0.2">
      <c r="A9" s="228" t="s">
        <v>15</v>
      </c>
      <c r="B9" s="229" t="s">
        <v>16</v>
      </c>
      <c r="C9" s="230" t="s">
        <v>17</v>
      </c>
    </row>
    <row r="10" spans="1:3" s="13" customFormat="1" ht="70.5" customHeight="1" x14ac:dyDescent="0.2">
      <c r="A10" s="228" t="s">
        <v>18</v>
      </c>
      <c r="B10" s="229" t="s">
        <v>19</v>
      </c>
      <c r="C10" s="230" t="s">
        <v>20</v>
      </c>
    </row>
    <row r="11" spans="1:3" s="13" customFormat="1" ht="94.5" customHeight="1" x14ac:dyDescent="0.2">
      <c r="A11" s="228" t="s">
        <v>21</v>
      </c>
      <c r="B11" s="229" t="s">
        <v>22</v>
      </c>
      <c r="C11" s="230" t="s">
        <v>23</v>
      </c>
    </row>
    <row r="12" spans="1:3" s="13" customFormat="1" ht="25.5" x14ac:dyDescent="0.2">
      <c r="A12" s="228" t="s">
        <v>24</v>
      </c>
      <c r="B12" s="229" t="s">
        <v>25</v>
      </c>
      <c r="C12" s="230" t="s">
        <v>26</v>
      </c>
    </row>
    <row r="13" spans="1:3" s="13" customFormat="1" ht="69" customHeight="1" x14ac:dyDescent="0.2">
      <c r="A13" s="228" t="s">
        <v>27</v>
      </c>
      <c r="B13" s="229" t="s">
        <v>28</v>
      </c>
      <c r="C13" s="230" t="s">
        <v>29</v>
      </c>
    </row>
    <row r="14" spans="1:3" ht="139.5" customHeight="1" x14ac:dyDescent="0.2">
      <c r="A14" s="228" t="s">
        <v>30</v>
      </c>
      <c r="B14" s="229" t="s">
        <v>31</v>
      </c>
      <c r="C14" s="230" t="s">
        <v>32</v>
      </c>
    </row>
    <row r="15" spans="1:3" ht="38.25" x14ac:dyDescent="0.2">
      <c r="A15" s="228" t="s">
        <v>33</v>
      </c>
      <c r="B15" s="269" t="s">
        <v>34</v>
      </c>
      <c r="C15" s="230" t="s">
        <v>35</v>
      </c>
    </row>
    <row r="16" spans="1:3" ht="51" x14ac:dyDescent="0.2">
      <c r="A16" s="228" t="s">
        <v>36</v>
      </c>
      <c r="B16" s="229" t="s">
        <v>37</v>
      </c>
      <c r="C16" s="230" t="s">
        <v>38</v>
      </c>
    </row>
  </sheetData>
  <mergeCells count="3">
    <mergeCell ref="A4:B4"/>
    <mergeCell ref="A3:C3"/>
    <mergeCell ref="A1:C1"/>
  </mergeCells>
  <printOptions horizontalCentered="1"/>
  <pageMargins left="0.39370078740157483" right="0.39370078740157483" top="0.39370078740157483" bottom="0.19685039370078741" header="0.39370078740157483" footer="0.51181102362204722"/>
  <pageSetup paperSize="9" scale="58" orientation="landscape" r:id="rId1"/>
  <headerFooter scaleWithDoc="0"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V83"/>
  <sheetViews>
    <sheetView tabSelected="1" topLeftCell="M39" zoomScale="110" zoomScaleNormal="110" workbookViewId="0">
      <selection activeCell="X54" sqref="X54"/>
    </sheetView>
  </sheetViews>
  <sheetFormatPr defaultColWidth="9.140625" defaultRowHeight="11.25" x14ac:dyDescent="0.2"/>
  <cols>
    <col min="1" max="1" width="4" style="2" bestFit="1" customWidth="1"/>
    <col min="2" max="2" width="14.140625" style="8" customWidth="1"/>
    <col min="3" max="3" width="5.42578125" style="2" customWidth="1"/>
    <col min="4" max="4" width="6" style="2" customWidth="1"/>
    <col min="5" max="5" width="1.7109375" style="2" customWidth="1"/>
    <col min="6" max="6" width="43.5703125" style="176" customWidth="1"/>
    <col min="7" max="7" width="5.42578125" style="9" customWidth="1"/>
    <col min="8" max="8" width="6.28515625" style="9" customWidth="1"/>
    <col min="9" max="9" width="32" style="2" customWidth="1"/>
    <col min="10" max="10" width="7.5703125" style="2" hidden="1" customWidth="1"/>
    <col min="11" max="11" width="13.7109375" style="4" customWidth="1"/>
    <col min="12" max="12" width="7.28515625" style="4" bestFit="1" customWidth="1"/>
    <col min="13" max="13" width="12" style="4" customWidth="1"/>
    <col min="14" max="14" width="9.42578125" style="7" customWidth="1"/>
    <col min="15" max="15" width="13.5703125" style="7" customWidth="1"/>
    <col min="16" max="16" width="10.140625" style="7" customWidth="1"/>
    <col min="17" max="17" width="7.5703125" style="3" customWidth="1"/>
    <col min="18" max="18" width="6.7109375" style="3" customWidth="1"/>
    <col min="19" max="19" width="7.5703125" style="3" customWidth="1"/>
    <col min="20" max="20" width="6.7109375" style="3" customWidth="1"/>
    <col min="21" max="21" width="13.140625" style="1" customWidth="1"/>
    <col min="22" max="22" width="13.5703125" style="1" customWidth="1"/>
    <col min="23" max="23" width="1.7109375" style="1" customWidth="1"/>
    <col min="24" max="25" width="6.7109375" style="1" customWidth="1"/>
    <col min="26" max="26" width="15.7109375" style="1" customWidth="1"/>
    <col min="27" max="27" width="1.42578125" style="2" customWidth="1"/>
    <col min="28" max="28" width="28.28515625" style="2" customWidth="1"/>
    <col min="29" max="29" width="8.5703125" style="9" customWidth="1"/>
    <col min="30" max="30" width="10.28515625" style="9" customWidth="1"/>
    <col min="31" max="31" width="6.28515625" style="2" customWidth="1"/>
    <col min="32" max="32" width="10.7109375" style="9" customWidth="1"/>
    <col min="33" max="33" width="12.42578125" style="9" customWidth="1"/>
    <col min="34" max="34" width="9" style="2" customWidth="1"/>
    <col min="35" max="35" width="11.140625" style="2" customWidth="1"/>
    <col min="36" max="36" width="11.7109375" style="2" customWidth="1"/>
    <col min="37" max="37" width="14.28515625" style="9" customWidth="1"/>
    <col min="38" max="38" width="17.28515625" style="2" customWidth="1"/>
    <col min="39" max="16384" width="9.140625" style="2"/>
  </cols>
  <sheetData>
    <row r="1" spans="1:230" ht="20.100000000000001" customHeight="1" x14ac:dyDescent="0.2">
      <c r="A1" s="396" t="s">
        <v>0</v>
      </c>
      <c r="B1" s="396"/>
      <c r="C1" s="396"/>
      <c r="D1" s="396"/>
      <c r="E1" s="396"/>
      <c r="F1" s="396"/>
      <c r="G1" s="396"/>
      <c r="H1" s="396"/>
      <c r="I1" s="396"/>
      <c r="J1" s="396"/>
      <c r="K1" s="396"/>
      <c r="L1" s="396"/>
      <c r="M1" s="396"/>
      <c r="N1" s="396"/>
      <c r="O1" s="396"/>
      <c r="P1" s="396"/>
      <c r="Q1" s="396"/>
      <c r="R1" s="396"/>
      <c r="S1" s="396"/>
      <c r="T1" s="396"/>
      <c r="U1" s="396"/>
      <c r="V1" s="396"/>
      <c r="W1" s="396"/>
      <c r="X1" s="396"/>
      <c r="Y1" s="396"/>
      <c r="Z1" s="396"/>
      <c r="AC1" s="2"/>
      <c r="AD1" s="2"/>
      <c r="AF1" s="2"/>
      <c r="AG1" s="2"/>
      <c r="AK1" s="2"/>
    </row>
    <row r="2" spans="1:230" ht="20.100000000000001" customHeight="1" x14ac:dyDescent="0.35">
      <c r="A2" s="397"/>
      <c r="B2" s="397"/>
      <c r="C2" s="397"/>
      <c r="D2" s="397"/>
      <c r="E2" s="397"/>
      <c r="F2" s="397"/>
      <c r="G2" s="397"/>
      <c r="H2" s="397"/>
      <c r="I2" s="397"/>
      <c r="J2" s="397"/>
      <c r="K2" s="397"/>
      <c r="L2" s="397"/>
      <c r="M2" s="397"/>
      <c r="N2" s="397"/>
      <c r="O2" s="397"/>
      <c r="P2" s="397"/>
      <c r="Q2" s="397"/>
      <c r="R2" s="397"/>
      <c r="S2" s="397"/>
      <c r="T2" s="397"/>
      <c r="U2" s="397"/>
      <c r="V2" s="397"/>
      <c r="W2" s="397"/>
      <c r="X2" s="397"/>
      <c r="Y2" s="397"/>
      <c r="Z2" s="397"/>
      <c r="AC2" s="2"/>
      <c r="AD2" s="2"/>
      <c r="AF2" s="2"/>
      <c r="AG2" s="2"/>
      <c r="AK2" s="2"/>
    </row>
    <row r="3" spans="1:230" ht="20.100000000000001" customHeight="1" x14ac:dyDescent="0.35">
      <c r="A3" s="397"/>
      <c r="B3" s="397"/>
      <c r="C3" s="397"/>
      <c r="D3" s="397"/>
      <c r="E3" s="397"/>
      <c r="F3" s="397"/>
      <c r="G3" s="397"/>
      <c r="H3" s="397"/>
      <c r="I3" s="397"/>
      <c r="J3" s="397"/>
      <c r="K3" s="397"/>
      <c r="L3" s="397"/>
      <c r="M3" s="397"/>
      <c r="N3" s="397"/>
      <c r="O3" s="397"/>
      <c r="P3" s="397"/>
      <c r="Q3" s="397"/>
      <c r="R3" s="397"/>
      <c r="S3" s="397"/>
      <c r="T3" s="397"/>
      <c r="U3" s="397"/>
      <c r="V3" s="397"/>
      <c r="W3" s="397"/>
      <c r="X3" s="397"/>
      <c r="Y3" s="397"/>
      <c r="Z3" s="397"/>
      <c r="AC3" s="2"/>
      <c r="AD3" s="2"/>
      <c r="AF3" s="2"/>
      <c r="AG3" s="2"/>
      <c r="AK3" s="2"/>
    </row>
    <row r="4" spans="1:230" s="14" customFormat="1" ht="23.25" x14ac:dyDescent="0.2">
      <c r="A4" s="395" t="s">
        <v>39</v>
      </c>
      <c r="B4" s="395"/>
      <c r="C4" s="395"/>
      <c r="D4" s="395"/>
      <c r="E4" s="395"/>
      <c r="F4" s="395"/>
      <c r="G4" s="395"/>
      <c r="H4" s="395"/>
      <c r="I4" s="395"/>
      <c r="J4" s="395"/>
      <c r="K4" s="395"/>
      <c r="L4" s="395"/>
      <c r="M4" s="395"/>
      <c r="N4" s="395"/>
      <c r="O4" s="395"/>
      <c r="P4" s="395"/>
      <c r="Q4" s="395"/>
      <c r="R4" s="395"/>
      <c r="S4" s="395"/>
      <c r="T4" s="395"/>
      <c r="U4" s="395"/>
      <c r="V4" s="395"/>
      <c r="W4" s="395"/>
      <c r="X4" s="395"/>
      <c r="Y4" s="395"/>
      <c r="Z4" s="395"/>
    </row>
    <row r="5" spans="1:230" s="14" customFormat="1" ht="22.9" customHeight="1" x14ac:dyDescent="0.2">
      <c r="A5" s="395" t="s">
        <v>40</v>
      </c>
      <c r="B5" s="395"/>
      <c r="C5" s="395"/>
      <c r="D5" s="395"/>
      <c r="E5" s="395"/>
      <c r="F5" s="395"/>
      <c r="G5" s="395"/>
      <c r="H5" s="395"/>
      <c r="I5" s="395"/>
      <c r="J5" s="395"/>
      <c r="K5" s="395"/>
      <c r="L5" s="395"/>
      <c r="M5" s="395"/>
      <c r="N5" s="395"/>
      <c r="O5" s="395"/>
      <c r="P5" s="395"/>
      <c r="Q5" s="395"/>
      <c r="R5" s="395"/>
      <c r="S5" s="395"/>
      <c r="T5" s="395"/>
      <c r="U5" s="395"/>
      <c r="V5" s="395"/>
      <c r="W5" s="395"/>
      <c r="X5" s="395"/>
      <c r="Y5" s="395"/>
      <c r="Z5" s="395"/>
    </row>
    <row r="6" spans="1:230" s="14" customFormat="1" ht="20.100000000000001" customHeight="1" x14ac:dyDescent="0.2">
      <c r="A6" s="407" t="s">
        <v>41</v>
      </c>
      <c r="B6" s="407"/>
      <c r="C6" s="407"/>
      <c r="D6" s="407"/>
      <c r="E6" s="407"/>
      <c r="F6" s="407"/>
      <c r="G6" s="407"/>
      <c r="H6" s="407"/>
      <c r="I6" s="407"/>
      <c r="J6" s="407"/>
      <c r="K6" s="407"/>
      <c r="L6" s="407"/>
      <c r="M6" s="407"/>
      <c r="N6" s="407"/>
      <c r="O6" s="407"/>
      <c r="P6" s="407"/>
      <c r="Q6" s="407"/>
      <c r="R6" s="407"/>
      <c r="S6" s="407"/>
      <c r="T6" s="407"/>
      <c r="U6" s="407"/>
      <c r="V6" s="407"/>
      <c r="W6" s="407"/>
      <c r="X6" s="407"/>
      <c r="Y6" s="407"/>
      <c r="Z6" s="407"/>
      <c r="AA6" s="395"/>
      <c r="AB6" s="395"/>
      <c r="AC6" s="395"/>
      <c r="AD6" s="395"/>
      <c r="AE6" s="395"/>
      <c r="AF6" s="395"/>
      <c r="AG6" s="395"/>
      <c r="AH6" s="395"/>
      <c r="AI6" s="395"/>
      <c r="AJ6" s="395"/>
      <c r="AK6" s="395"/>
      <c r="AL6" s="395"/>
      <c r="AM6" s="395"/>
      <c r="AN6" s="395"/>
      <c r="AO6" s="395"/>
      <c r="AP6" s="395"/>
      <c r="AQ6" s="395"/>
      <c r="AR6" s="395"/>
      <c r="AS6" s="395"/>
      <c r="AT6" s="395"/>
      <c r="AU6" s="395"/>
      <c r="AV6" s="395"/>
      <c r="AW6" s="395"/>
      <c r="AX6" s="395"/>
      <c r="AY6" s="395"/>
      <c r="AZ6" s="395"/>
      <c r="BA6" s="395"/>
      <c r="BB6" s="395"/>
      <c r="BC6" s="395"/>
      <c r="BD6" s="395"/>
      <c r="BE6" s="395"/>
      <c r="BF6" s="395"/>
      <c r="BG6" s="395"/>
      <c r="BH6" s="395"/>
      <c r="BI6" s="395"/>
      <c r="BJ6" s="395"/>
      <c r="BK6" s="395"/>
      <c r="BL6" s="395"/>
      <c r="BM6" s="395"/>
      <c r="BN6" s="395"/>
      <c r="BO6" s="395"/>
      <c r="BP6" s="395"/>
      <c r="BQ6" s="395"/>
      <c r="BR6" s="395"/>
      <c r="BS6" s="395"/>
      <c r="BT6" s="395"/>
      <c r="BU6" s="395"/>
      <c r="BV6" s="395"/>
      <c r="BW6" s="395"/>
      <c r="BX6" s="395"/>
      <c r="BY6" s="395"/>
      <c r="BZ6" s="395"/>
      <c r="CA6" s="395"/>
      <c r="CB6" s="395"/>
      <c r="CC6" s="395"/>
      <c r="CD6" s="395"/>
      <c r="CE6" s="395"/>
      <c r="CF6" s="395"/>
      <c r="CG6" s="395"/>
      <c r="CH6" s="395"/>
      <c r="CI6" s="395"/>
      <c r="CJ6" s="395"/>
      <c r="CK6" s="395"/>
      <c r="CL6" s="395"/>
      <c r="CM6" s="395"/>
      <c r="CN6" s="395"/>
      <c r="CO6" s="395"/>
      <c r="CP6" s="395"/>
      <c r="CQ6" s="395"/>
      <c r="CR6" s="395"/>
      <c r="CS6" s="395"/>
      <c r="CT6" s="395"/>
      <c r="CU6" s="395"/>
      <c r="CV6" s="395"/>
      <c r="CW6" s="395"/>
      <c r="CX6" s="395"/>
      <c r="CY6" s="395"/>
      <c r="CZ6" s="395"/>
      <c r="DA6" s="395"/>
      <c r="DB6" s="395"/>
      <c r="DC6" s="395"/>
      <c r="DD6" s="395"/>
      <c r="DE6" s="395"/>
      <c r="DF6" s="395"/>
      <c r="DG6" s="395"/>
      <c r="DH6" s="395"/>
      <c r="DI6" s="395"/>
      <c r="DJ6" s="395"/>
      <c r="DK6" s="395"/>
      <c r="DL6" s="395"/>
      <c r="DM6" s="395"/>
      <c r="DN6" s="395"/>
      <c r="DO6" s="395"/>
      <c r="DP6" s="395"/>
      <c r="DQ6" s="395"/>
      <c r="DR6" s="395"/>
      <c r="DS6" s="395"/>
      <c r="DT6" s="395"/>
      <c r="DU6" s="395"/>
      <c r="DV6" s="395"/>
      <c r="DW6" s="395"/>
      <c r="DX6" s="395"/>
      <c r="DY6" s="395"/>
      <c r="DZ6" s="395"/>
      <c r="EA6" s="395"/>
      <c r="EB6" s="395"/>
      <c r="EC6" s="395"/>
      <c r="ED6" s="395"/>
      <c r="EE6" s="395"/>
      <c r="EF6" s="395"/>
      <c r="EG6" s="395"/>
      <c r="EH6" s="395"/>
      <c r="EI6" s="395"/>
      <c r="EJ6" s="395"/>
      <c r="EK6" s="395"/>
      <c r="EL6" s="395"/>
      <c r="EM6" s="395"/>
      <c r="EN6" s="395"/>
      <c r="EO6" s="395"/>
      <c r="EP6" s="395"/>
      <c r="EQ6" s="395"/>
      <c r="ER6" s="395"/>
      <c r="ES6" s="395"/>
      <c r="ET6" s="395"/>
      <c r="EU6" s="395"/>
      <c r="EV6" s="395"/>
      <c r="EW6" s="395"/>
      <c r="EX6" s="395"/>
      <c r="EY6" s="395"/>
      <c r="EZ6" s="395"/>
      <c r="FA6" s="395"/>
      <c r="FB6" s="395"/>
      <c r="FC6" s="395"/>
      <c r="FD6" s="395"/>
      <c r="FE6" s="395"/>
      <c r="FF6" s="395"/>
      <c r="FG6" s="395"/>
      <c r="FH6" s="395"/>
      <c r="FI6" s="395"/>
      <c r="FJ6" s="395"/>
      <c r="FK6" s="395"/>
      <c r="FL6" s="395"/>
      <c r="FM6" s="395"/>
      <c r="FN6" s="395"/>
      <c r="FO6" s="395"/>
      <c r="FP6" s="395"/>
      <c r="FQ6" s="395"/>
      <c r="FR6" s="395"/>
      <c r="FS6" s="395"/>
      <c r="FT6" s="395"/>
      <c r="FU6" s="395"/>
      <c r="FV6" s="395"/>
      <c r="FW6" s="395"/>
      <c r="FX6" s="395"/>
      <c r="FY6" s="395"/>
      <c r="FZ6" s="395"/>
      <c r="GA6" s="395"/>
      <c r="GB6" s="395"/>
      <c r="GC6" s="395"/>
      <c r="GD6" s="395"/>
      <c r="GE6" s="395"/>
      <c r="GF6" s="395"/>
      <c r="GG6" s="395"/>
      <c r="GH6" s="395"/>
      <c r="GI6" s="395"/>
      <c r="GJ6" s="395"/>
      <c r="GK6" s="395"/>
      <c r="GL6" s="395"/>
      <c r="GM6" s="395"/>
      <c r="GN6" s="395"/>
      <c r="GO6" s="395"/>
      <c r="GP6" s="395"/>
      <c r="GQ6" s="395"/>
      <c r="GR6" s="395"/>
      <c r="GS6" s="395"/>
      <c r="GT6" s="395"/>
      <c r="GU6" s="395"/>
      <c r="GV6" s="395"/>
      <c r="GW6" s="395"/>
      <c r="GX6" s="395"/>
      <c r="GY6" s="395"/>
      <c r="GZ6" s="395"/>
      <c r="HA6" s="395"/>
      <c r="HB6" s="395"/>
      <c r="HC6" s="395"/>
      <c r="HD6" s="395"/>
      <c r="HE6" s="395"/>
      <c r="HF6" s="395"/>
      <c r="HG6" s="395"/>
      <c r="HH6" s="395"/>
      <c r="HI6" s="395"/>
      <c r="HJ6" s="395"/>
      <c r="HK6" s="395"/>
      <c r="HL6" s="395"/>
      <c r="HM6" s="395"/>
      <c r="HN6" s="395"/>
      <c r="HO6" s="395"/>
      <c r="HP6" s="395"/>
      <c r="HQ6" s="395"/>
      <c r="HR6" s="395"/>
      <c r="HS6" s="395"/>
      <c r="HT6" s="395"/>
      <c r="HU6" s="395"/>
      <c r="HV6" s="395"/>
    </row>
    <row r="7" spans="1:230" s="14" customFormat="1" ht="23.25" x14ac:dyDescent="0.2">
      <c r="A7" s="232"/>
      <c r="B7" s="232"/>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c r="BS7" s="232"/>
      <c r="BT7" s="232"/>
      <c r="BU7" s="232"/>
      <c r="BV7" s="232"/>
      <c r="BW7" s="232"/>
      <c r="BX7" s="232"/>
      <c r="BY7" s="232"/>
      <c r="BZ7" s="232"/>
      <c r="CA7" s="232"/>
      <c r="CB7" s="232"/>
      <c r="CC7" s="232"/>
      <c r="CD7" s="232"/>
      <c r="CE7" s="232"/>
      <c r="CF7" s="232"/>
      <c r="CG7" s="232"/>
      <c r="CH7" s="232"/>
      <c r="CI7" s="232"/>
      <c r="CJ7" s="232"/>
      <c r="CK7" s="232"/>
      <c r="CL7" s="232"/>
      <c r="CM7" s="232"/>
      <c r="CN7" s="232"/>
      <c r="CO7" s="232"/>
      <c r="CP7" s="232"/>
      <c r="CQ7" s="232"/>
      <c r="CR7" s="232"/>
      <c r="CS7" s="232"/>
      <c r="CT7" s="232"/>
      <c r="CU7" s="232"/>
      <c r="CV7" s="232"/>
      <c r="CW7" s="232"/>
      <c r="CX7" s="232"/>
      <c r="CY7" s="232"/>
      <c r="CZ7" s="232"/>
      <c r="DA7" s="232"/>
      <c r="DB7" s="232"/>
      <c r="DC7" s="232"/>
      <c r="DD7" s="232"/>
      <c r="DE7" s="232"/>
      <c r="DF7" s="232"/>
      <c r="DG7" s="232"/>
      <c r="DH7" s="232"/>
      <c r="DI7" s="232"/>
      <c r="DJ7" s="232"/>
      <c r="DK7" s="232"/>
      <c r="DL7" s="232"/>
      <c r="DM7" s="232"/>
      <c r="DN7" s="232"/>
      <c r="DO7" s="232"/>
      <c r="DP7" s="232"/>
      <c r="DQ7" s="232"/>
      <c r="DR7" s="232"/>
      <c r="DS7" s="232"/>
      <c r="DT7" s="232"/>
      <c r="DU7" s="232"/>
      <c r="DV7" s="232"/>
      <c r="DW7" s="232"/>
      <c r="DX7" s="232"/>
      <c r="DY7" s="232"/>
      <c r="DZ7" s="232"/>
      <c r="EA7" s="232"/>
      <c r="EB7" s="232"/>
      <c r="EC7" s="232"/>
      <c r="ED7" s="232"/>
      <c r="EE7" s="232"/>
      <c r="EF7" s="232"/>
      <c r="EG7" s="232"/>
      <c r="EH7" s="232"/>
      <c r="EI7" s="232"/>
      <c r="EJ7" s="232"/>
      <c r="EK7" s="232"/>
      <c r="EL7" s="232"/>
      <c r="EM7" s="232"/>
      <c r="EN7" s="232"/>
      <c r="EO7" s="232"/>
      <c r="EP7" s="232"/>
      <c r="EQ7" s="232"/>
      <c r="ER7" s="232"/>
      <c r="ES7" s="232"/>
      <c r="ET7" s="232"/>
      <c r="EU7" s="232"/>
      <c r="EV7" s="232"/>
      <c r="EW7" s="232"/>
      <c r="EX7" s="232"/>
      <c r="EY7" s="232"/>
      <c r="EZ7" s="232"/>
      <c r="FA7" s="232"/>
      <c r="FB7" s="232"/>
      <c r="FC7" s="232"/>
      <c r="FD7" s="232"/>
      <c r="FE7" s="232"/>
      <c r="FF7" s="232"/>
      <c r="FG7" s="232"/>
      <c r="FH7" s="232"/>
      <c r="FI7" s="232"/>
      <c r="FJ7" s="232"/>
      <c r="FK7" s="232"/>
      <c r="FL7" s="232"/>
      <c r="FM7" s="232"/>
      <c r="FN7" s="232"/>
      <c r="FO7" s="232"/>
      <c r="FP7" s="232"/>
      <c r="FQ7" s="232"/>
      <c r="FR7" s="232"/>
      <c r="FS7" s="232"/>
      <c r="FT7" s="232"/>
      <c r="FU7" s="232"/>
      <c r="FV7" s="232"/>
      <c r="FW7" s="232"/>
      <c r="FX7" s="232"/>
      <c r="FY7" s="232"/>
      <c r="FZ7" s="232"/>
      <c r="GA7" s="232"/>
      <c r="GB7" s="232"/>
      <c r="GC7" s="232"/>
      <c r="GD7" s="232"/>
      <c r="GE7" s="232"/>
      <c r="GF7" s="232"/>
      <c r="GG7" s="232"/>
      <c r="GH7" s="232"/>
      <c r="GI7" s="232"/>
      <c r="GJ7" s="232"/>
      <c r="GK7" s="232"/>
      <c r="GL7" s="232"/>
      <c r="GM7" s="232"/>
      <c r="GN7" s="232"/>
      <c r="GO7" s="232"/>
      <c r="GP7" s="232"/>
      <c r="GQ7" s="232"/>
      <c r="GR7" s="232"/>
      <c r="GS7" s="232"/>
      <c r="GT7" s="232"/>
      <c r="GU7" s="232"/>
      <c r="GV7" s="232"/>
      <c r="GW7" s="232"/>
      <c r="GX7" s="232"/>
      <c r="GY7" s="232"/>
      <c r="GZ7" s="232"/>
      <c r="HA7" s="232"/>
      <c r="HB7" s="232"/>
      <c r="HC7" s="232"/>
      <c r="HD7" s="232"/>
      <c r="HE7" s="232"/>
      <c r="HF7" s="232"/>
      <c r="HG7" s="232"/>
      <c r="HH7" s="232"/>
      <c r="HI7" s="232"/>
      <c r="HJ7" s="232"/>
      <c r="HK7" s="232"/>
      <c r="HL7" s="232"/>
      <c r="HM7" s="232"/>
      <c r="HN7" s="232"/>
      <c r="HO7" s="232"/>
      <c r="HP7" s="232"/>
      <c r="HQ7" s="232"/>
      <c r="HR7" s="232"/>
      <c r="HS7" s="232"/>
      <c r="HT7" s="232"/>
      <c r="HU7" s="232"/>
      <c r="HV7" s="232"/>
    </row>
    <row r="8" spans="1:230" s="14" customFormat="1" ht="23.25" x14ac:dyDescent="0.35">
      <c r="A8" s="16"/>
      <c r="B8" s="16"/>
      <c r="C8" s="16"/>
      <c r="D8" s="16"/>
      <c r="E8" s="16"/>
      <c r="F8" s="16"/>
      <c r="G8" s="232"/>
      <c r="H8" s="232"/>
      <c r="I8" s="232"/>
      <c r="J8" s="232"/>
      <c r="K8" s="232"/>
      <c r="L8" s="232"/>
      <c r="M8" s="232"/>
      <c r="N8" s="16"/>
      <c r="O8" s="16"/>
      <c r="P8" s="16"/>
      <c r="Q8" s="16"/>
      <c r="R8" s="16"/>
      <c r="S8" s="16"/>
      <c r="T8" s="16"/>
      <c r="U8" s="16"/>
      <c r="V8" s="16"/>
      <c r="W8" s="16"/>
      <c r="X8" s="16"/>
      <c r="Y8" s="16"/>
      <c r="Z8" s="16"/>
    </row>
    <row r="9" spans="1:230" s="177" customFormat="1" ht="23.25" x14ac:dyDescent="0.2">
      <c r="B9" s="178"/>
      <c r="C9" s="398" t="s">
        <v>42</v>
      </c>
      <c r="D9" s="399"/>
      <c r="E9" s="179"/>
      <c r="F9" s="216" t="s">
        <v>43</v>
      </c>
      <c r="G9" s="232"/>
      <c r="H9" s="232"/>
      <c r="I9" s="232"/>
      <c r="J9" s="232"/>
      <c r="K9" s="232"/>
      <c r="L9" s="232"/>
      <c r="M9" s="232"/>
      <c r="N9" s="400" t="s">
        <v>44</v>
      </c>
      <c r="O9" s="401"/>
      <c r="P9" s="180"/>
      <c r="Q9" s="402" t="s">
        <v>45</v>
      </c>
      <c r="R9" s="403"/>
      <c r="S9" s="403"/>
      <c r="T9" s="403"/>
      <c r="U9" s="403"/>
      <c r="V9" s="404"/>
      <c r="W9" s="181"/>
      <c r="X9" s="405"/>
      <c r="Y9" s="405"/>
      <c r="Z9" s="406"/>
    </row>
    <row r="10" spans="1:230" s="201" customFormat="1" ht="22.5" x14ac:dyDescent="0.2">
      <c r="A10" s="182" t="s">
        <v>46</v>
      </c>
      <c r="B10" s="183" t="s">
        <v>47</v>
      </c>
      <c r="C10" s="184" t="s">
        <v>48</v>
      </c>
      <c r="D10" s="185" t="s">
        <v>49</v>
      </c>
      <c r="E10" s="186"/>
      <c r="F10" s="187" t="s">
        <v>50</v>
      </c>
      <c r="G10" s="188" t="s">
        <v>51</v>
      </c>
      <c r="H10" s="244" t="s">
        <v>52</v>
      </c>
      <c r="I10" s="189" t="s">
        <v>53</v>
      </c>
      <c r="J10" s="190" t="s">
        <v>54</v>
      </c>
      <c r="K10" s="191" t="s">
        <v>55</v>
      </c>
      <c r="L10" s="193" t="s">
        <v>56</v>
      </c>
      <c r="M10" s="243" t="s">
        <v>57</v>
      </c>
      <c r="N10" s="192" t="s">
        <v>58</v>
      </c>
      <c r="O10" s="193" t="s">
        <v>59</v>
      </c>
      <c r="P10" s="194"/>
      <c r="Q10" s="195" t="s">
        <v>60</v>
      </c>
      <c r="R10" s="217" t="s">
        <v>61</v>
      </c>
      <c r="S10" s="195" t="s">
        <v>62</v>
      </c>
      <c r="T10" s="202" t="s">
        <v>63</v>
      </c>
      <c r="U10" s="196" t="s">
        <v>64</v>
      </c>
      <c r="V10" s="197" t="s">
        <v>65</v>
      </c>
      <c r="W10" s="198"/>
      <c r="X10" s="199" t="s">
        <v>66</v>
      </c>
      <c r="Y10" s="199" t="s">
        <v>67</v>
      </c>
      <c r="Z10" s="200" t="s">
        <v>68</v>
      </c>
    </row>
    <row r="11" spans="1:230" s="5" customFormat="1" ht="48" customHeight="1" x14ac:dyDescent="0.2">
      <c r="A11" s="411" t="s">
        <v>69</v>
      </c>
      <c r="B11" s="414" t="s">
        <v>70</v>
      </c>
      <c r="C11" s="411">
        <v>36</v>
      </c>
      <c r="D11" s="417" t="s">
        <v>71</v>
      </c>
      <c r="E11" s="9"/>
      <c r="F11" s="261" t="s">
        <v>72</v>
      </c>
      <c r="G11" s="17">
        <v>1</v>
      </c>
      <c r="H11" s="245">
        <v>1</v>
      </c>
      <c r="I11" s="286" t="s">
        <v>73</v>
      </c>
      <c r="J11" s="18"/>
      <c r="K11" s="19">
        <v>12</v>
      </c>
      <c r="L11" s="246">
        <v>12</v>
      </c>
      <c r="M11" s="420">
        <f>SUM(L11:L21)</f>
        <v>57</v>
      </c>
      <c r="N11" s="431">
        <v>36</v>
      </c>
      <c r="O11" s="408"/>
      <c r="P11" s="7"/>
      <c r="Q11" s="295" t="s">
        <v>74</v>
      </c>
      <c r="R11" s="296" t="s">
        <v>74</v>
      </c>
      <c r="S11" s="295" t="s">
        <v>74</v>
      </c>
      <c r="T11" s="297" t="s">
        <v>74</v>
      </c>
      <c r="U11" s="298" t="s">
        <v>75</v>
      </c>
      <c r="V11" s="297" t="s">
        <v>76</v>
      </c>
      <c r="W11" s="299"/>
      <c r="X11" s="300" t="s">
        <v>74</v>
      </c>
      <c r="Y11" s="301" t="s">
        <v>77</v>
      </c>
      <c r="Z11" s="302" t="s">
        <v>78</v>
      </c>
    </row>
    <row r="12" spans="1:230" s="5" customFormat="1" ht="38.25" customHeight="1" x14ac:dyDescent="0.2">
      <c r="A12" s="412"/>
      <c r="B12" s="415"/>
      <c r="C12" s="412"/>
      <c r="D12" s="418"/>
      <c r="E12" s="20"/>
      <c r="F12" s="262" t="s">
        <v>79</v>
      </c>
      <c r="G12" s="21">
        <v>1</v>
      </c>
      <c r="H12" s="247">
        <v>1</v>
      </c>
      <c r="I12" s="23" t="s">
        <v>80</v>
      </c>
      <c r="J12" s="23"/>
      <c r="K12" s="24">
        <v>12</v>
      </c>
      <c r="L12" s="248">
        <v>12</v>
      </c>
      <c r="M12" s="421"/>
      <c r="N12" s="432"/>
      <c r="O12" s="409"/>
      <c r="P12" s="25"/>
      <c r="Q12" s="303" t="s">
        <v>74</v>
      </c>
      <c r="R12" s="304" t="s">
        <v>74</v>
      </c>
      <c r="S12" s="303" t="s">
        <v>74</v>
      </c>
      <c r="T12" s="305" t="s">
        <v>74</v>
      </c>
      <c r="U12" s="306" t="s">
        <v>75</v>
      </c>
      <c r="V12" s="305" t="s">
        <v>81</v>
      </c>
      <c r="W12" s="299"/>
      <c r="X12" s="307" t="s">
        <v>82</v>
      </c>
      <c r="Y12" s="308" t="s">
        <v>77</v>
      </c>
      <c r="Z12" s="309" t="s">
        <v>78</v>
      </c>
    </row>
    <row r="13" spans="1:230" s="5" customFormat="1" ht="31.9" customHeight="1" x14ac:dyDescent="0.2">
      <c r="A13" s="412"/>
      <c r="B13" s="415"/>
      <c r="C13" s="412"/>
      <c r="D13" s="418"/>
      <c r="E13" s="20"/>
      <c r="F13" s="203" t="s">
        <v>83</v>
      </c>
      <c r="H13" s="247"/>
      <c r="I13" s="22"/>
      <c r="J13" s="23"/>
      <c r="K13" s="24"/>
      <c r="L13" s="248"/>
      <c r="M13" s="421"/>
      <c r="N13" s="432"/>
      <c r="O13" s="409"/>
      <c r="P13" s="25"/>
      <c r="Q13" s="303" t="s">
        <v>74</v>
      </c>
      <c r="R13" s="304" t="s">
        <v>74</v>
      </c>
      <c r="S13" s="303" t="s">
        <v>74</v>
      </c>
      <c r="T13" s="305" t="s">
        <v>74</v>
      </c>
      <c r="U13" s="306" t="s">
        <v>74</v>
      </c>
      <c r="V13" s="305" t="s">
        <v>74</v>
      </c>
      <c r="W13" s="299"/>
      <c r="X13" s="307" t="s">
        <v>74</v>
      </c>
      <c r="Y13" s="308" t="s">
        <v>74</v>
      </c>
      <c r="Z13" s="305" t="s">
        <v>74</v>
      </c>
    </row>
    <row r="14" spans="1:230" s="5" customFormat="1" ht="14.1" customHeight="1" x14ac:dyDescent="0.2">
      <c r="A14" s="412"/>
      <c r="B14" s="415"/>
      <c r="C14" s="412"/>
      <c r="D14" s="418"/>
      <c r="E14" s="20"/>
      <c r="F14" s="262" t="s">
        <v>84</v>
      </c>
      <c r="G14" s="21">
        <v>1</v>
      </c>
      <c r="H14" s="247">
        <v>1</v>
      </c>
      <c r="I14" s="22" t="s">
        <v>85</v>
      </c>
      <c r="J14" s="23"/>
      <c r="K14" s="24">
        <v>9</v>
      </c>
      <c r="L14" s="248">
        <v>9</v>
      </c>
      <c r="M14" s="421"/>
      <c r="N14" s="432"/>
      <c r="O14" s="409"/>
      <c r="P14" s="25"/>
      <c r="Q14" s="303" t="s">
        <v>74</v>
      </c>
      <c r="R14" s="304" t="s">
        <v>74</v>
      </c>
      <c r="S14" s="303" t="s">
        <v>74</v>
      </c>
      <c r="T14" s="305" t="s">
        <v>74</v>
      </c>
      <c r="U14" s="306" t="s">
        <v>74</v>
      </c>
      <c r="V14" s="310" t="s">
        <v>86</v>
      </c>
      <c r="W14" s="299"/>
      <c r="X14" s="307" t="s">
        <v>74</v>
      </c>
      <c r="Y14" s="308" t="s">
        <v>74</v>
      </c>
      <c r="Z14" s="305" t="s">
        <v>74</v>
      </c>
    </row>
    <row r="15" spans="1:230" s="5" customFormat="1" ht="22.9" customHeight="1" x14ac:dyDescent="0.2">
      <c r="A15" s="412"/>
      <c r="B15" s="415"/>
      <c r="C15" s="412"/>
      <c r="D15" s="418"/>
      <c r="E15" s="20"/>
      <c r="F15" s="262" t="s">
        <v>87</v>
      </c>
      <c r="G15" s="21">
        <v>1</v>
      </c>
      <c r="H15" s="247">
        <v>1</v>
      </c>
      <c r="I15" s="22" t="s">
        <v>88</v>
      </c>
      <c r="J15" s="23"/>
      <c r="K15" s="24">
        <v>6</v>
      </c>
      <c r="L15" s="248">
        <v>6</v>
      </c>
      <c r="M15" s="421"/>
      <c r="N15" s="432"/>
      <c r="O15" s="409"/>
      <c r="P15" s="25"/>
      <c r="Q15" s="303" t="s">
        <v>74</v>
      </c>
      <c r="R15" s="304" t="s">
        <v>74</v>
      </c>
      <c r="S15" s="303" t="s">
        <v>74</v>
      </c>
      <c r="T15" s="305" t="s">
        <v>74</v>
      </c>
      <c r="U15" s="306" t="s">
        <v>89</v>
      </c>
      <c r="V15" s="305" t="s">
        <v>90</v>
      </c>
      <c r="W15" s="299"/>
      <c r="X15" s="307" t="s">
        <v>74</v>
      </c>
      <c r="Y15" s="308" t="s">
        <v>77</v>
      </c>
      <c r="Z15" s="309" t="s">
        <v>91</v>
      </c>
    </row>
    <row r="16" spans="1:230" s="5" customFormat="1" ht="32.25" customHeight="1" x14ac:dyDescent="0.2">
      <c r="A16" s="412"/>
      <c r="B16" s="415"/>
      <c r="C16" s="412"/>
      <c r="D16" s="418"/>
      <c r="E16" s="20"/>
      <c r="F16" s="262" t="s">
        <v>87</v>
      </c>
      <c r="G16" s="167">
        <v>1</v>
      </c>
      <c r="H16" s="249">
        <v>2</v>
      </c>
      <c r="I16" s="267" t="s">
        <v>92</v>
      </c>
      <c r="J16" s="27"/>
      <c r="K16" s="28">
        <v>12</v>
      </c>
      <c r="L16" s="250">
        <v>12</v>
      </c>
      <c r="M16" s="421"/>
      <c r="N16" s="432"/>
      <c r="O16" s="409"/>
      <c r="P16" s="25"/>
      <c r="Q16" s="311" t="s">
        <v>74</v>
      </c>
      <c r="R16" s="312" t="s">
        <v>74</v>
      </c>
      <c r="S16" s="311" t="s">
        <v>74</v>
      </c>
      <c r="T16" s="313" t="s">
        <v>74</v>
      </c>
      <c r="U16" s="306" t="s">
        <v>89</v>
      </c>
      <c r="V16" s="314" t="s">
        <v>93</v>
      </c>
      <c r="W16" s="299"/>
      <c r="X16" s="307" t="s">
        <v>74</v>
      </c>
      <c r="Y16" s="308" t="s">
        <v>94</v>
      </c>
      <c r="Z16" s="309" t="s">
        <v>95</v>
      </c>
    </row>
    <row r="17" spans="1:26" s="5" customFormat="1" ht="26.45" customHeight="1" x14ac:dyDescent="0.2">
      <c r="A17" s="412"/>
      <c r="B17" s="415"/>
      <c r="C17" s="412"/>
      <c r="D17" s="418"/>
      <c r="E17" s="20"/>
      <c r="F17" s="262" t="s">
        <v>96</v>
      </c>
      <c r="G17" s="167">
        <v>1</v>
      </c>
      <c r="H17" s="249">
        <v>2</v>
      </c>
      <c r="I17" s="26" t="s">
        <v>97</v>
      </c>
      <c r="J17" s="27"/>
      <c r="K17" s="28">
        <v>6</v>
      </c>
      <c r="L17" s="250">
        <v>6</v>
      </c>
      <c r="M17" s="421"/>
      <c r="N17" s="432"/>
      <c r="O17" s="409"/>
      <c r="P17" s="25"/>
      <c r="Q17" s="315" t="s">
        <v>74</v>
      </c>
      <c r="R17" s="316" t="s">
        <v>74</v>
      </c>
      <c r="S17" s="315" t="s">
        <v>74</v>
      </c>
      <c r="T17" s="317" t="s">
        <v>74</v>
      </c>
      <c r="U17" s="306" t="s">
        <v>75</v>
      </c>
      <c r="V17" s="305" t="s">
        <v>98</v>
      </c>
      <c r="W17" s="299"/>
      <c r="X17" s="307" t="s">
        <v>74</v>
      </c>
      <c r="Y17" s="308" t="s">
        <v>94</v>
      </c>
      <c r="Z17" s="309" t="s">
        <v>99</v>
      </c>
    </row>
    <row r="18" spans="1:26" s="5" customFormat="1" ht="14.1" customHeight="1" x14ac:dyDescent="0.2">
      <c r="A18" s="412"/>
      <c r="B18" s="415"/>
      <c r="C18" s="412"/>
      <c r="D18" s="418"/>
      <c r="E18" s="20"/>
      <c r="F18" s="203" t="s">
        <v>100</v>
      </c>
      <c r="G18" s="21"/>
      <c r="H18" s="247"/>
      <c r="I18" s="22"/>
      <c r="J18" s="23"/>
      <c r="K18" s="24"/>
      <c r="L18" s="248"/>
      <c r="M18" s="421"/>
      <c r="N18" s="432"/>
      <c r="O18" s="409"/>
      <c r="P18" s="25"/>
      <c r="Q18" s="318" t="s">
        <v>74</v>
      </c>
      <c r="R18" s="319" t="s">
        <v>74</v>
      </c>
      <c r="S18" s="318" t="s">
        <v>74</v>
      </c>
      <c r="T18" s="320" t="s">
        <v>74</v>
      </c>
      <c r="U18" s="306" t="s">
        <v>74</v>
      </c>
      <c r="V18" s="305" t="s">
        <v>74</v>
      </c>
      <c r="W18" s="299"/>
      <c r="X18" s="307" t="s">
        <v>74</v>
      </c>
      <c r="Y18" s="308" t="s">
        <v>74</v>
      </c>
      <c r="Z18" s="305" t="s">
        <v>74</v>
      </c>
    </row>
    <row r="19" spans="1:26" s="5" customFormat="1" ht="14.1" customHeight="1" x14ac:dyDescent="0.2">
      <c r="A19" s="412"/>
      <c r="B19" s="415"/>
      <c r="C19" s="412"/>
      <c r="D19" s="418"/>
      <c r="E19" s="20"/>
      <c r="F19" s="203" t="s">
        <v>101</v>
      </c>
      <c r="G19" s="21"/>
      <c r="H19" s="247"/>
      <c r="I19" s="22"/>
      <c r="J19" s="23"/>
      <c r="K19" s="24"/>
      <c r="L19" s="248"/>
      <c r="M19" s="421"/>
      <c r="N19" s="432"/>
      <c r="O19" s="409"/>
      <c r="P19" s="25"/>
      <c r="Q19" s="303" t="s">
        <v>74</v>
      </c>
      <c r="R19" s="304" t="s">
        <v>74</v>
      </c>
      <c r="S19" s="303" t="s">
        <v>74</v>
      </c>
      <c r="T19" s="305" t="s">
        <v>74</v>
      </c>
      <c r="U19" s="306" t="s">
        <v>74</v>
      </c>
      <c r="V19" s="305" t="s">
        <v>74</v>
      </c>
      <c r="W19" s="299"/>
      <c r="X19" s="307" t="s">
        <v>74</v>
      </c>
      <c r="Y19" s="308" t="s">
        <v>74</v>
      </c>
      <c r="Z19" s="305" t="s">
        <v>74</v>
      </c>
    </row>
    <row r="20" spans="1:26" s="5" customFormat="1" ht="14.1" customHeight="1" x14ac:dyDescent="0.2">
      <c r="A20" s="412"/>
      <c r="B20" s="415"/>
      <c r="C20" s="412"/>
      <c r="D20" s="418"/>
      <c r="E20" s="20"/>
      <c r="F20" s="203" t="s">
        <v>102</v>
      </c>
      <c r="G20" s="21"/>
      <c r="H20" s="247"/>
      <c r="I20" s="22"/>
      <c r="J20" s="23"/>
      <c r="K20" s="24"/>
      <c r="L20" s="248"/>
      <c r="M20" s="421"/>
      <c r="N20" s="432"/>
      <c r="O20" s="409"/>
      <c r="P20" s="25"/>
      <c r="Q20" s="303" t="s">
        <v>74</v>
      </c>
      <c r="R20" s="304" t="s">
        <v>74</v>
      </c>
      <c r="S20" s="303" t="s">
        <v>74</v>
      </c>
      <c r="T20" s="305" t="s">
        <v>74</v>
      </c>
      <c r="U20" s="306" t="s">
        <v>74</v>
      </c>
      <c r="V20" s="305" t="s">
        <v>74</v>
      </c>
      <c r="W20" s="299"/>
      <c r="X20" s="307" t="s">
        <v>74</v>
      </c>
      <c r="Y20" s="308" t="s">
        <v>74</v>
      </c>
      <c r="Z20" s="305" t="s">
        <v>74</v>
      </c>
    </row>
    <row r="21" spans="1:26" s="5" customFormat="1" ht="21.75" customHeight="1" x14ac:dyDescent="0.2">
      <c r="A21" s="412"/>
      <c r="B21" s="415"/>
      <c r="C21" s="412"/>
      <c r="D21" s="418"/>
      <c r="E21" s="20"/>
      <c r="F21" s="203" t="s">
        <v>103</v>
      </c>
      <c r="G21" s="21"/>
      <c r="H21" s="247"/>
      <c r="I21" s="22"/>
      <c r="J21" s="23"/>
      <c r="K21" s="24"/>
      <c r="L21" s="248"/>
      <c r="M21" s="421"/>
      <c r="N21" s="432"/>
      <c r="O21" s="409"/>
      <c r="P21" s="25"/>
      <c r="Q21" s="303" t="s">
        <v>74</v>
      </c>
      <c r="R21" s="304" t="s">
        <v>74</v>
      </c>
      <c r="S21" s="303" t="s">
        <v>74</v>
      </c>
      <c r="T21" s="305" t="s">
        <v>74</v>
      </c>
      <c r="U21" s="306" t="s">
        <v>74</v>
      </c>
      <c r="V21" s="305" t="s">
        <v>74</v>
      </c>
      <c r="W21" s="299"/>
      <c r="X21" s="307" t="s">
        <v>74</v>
      </c>
      <c r="Y21" s="308" t="s">
        <v>74</v>
      </c>
      <c r="Z21" s="309" t="s">
        <v>74</v>
      </c>
    </row>
    <row r="22" spans="1:26" s="5" customFormat="1" ht="14.1" customHeight="1" x14ac:dyDescent="0.2">
      <c r="A22" s="412"/>
      <c r="B22" s="416"/>
      <c r="C22" s="412"/>
      <c r="D22" s="419"/>
      <c r="E22" s="20"/>
      <c r="F22" s="234"/>
      <c r="G22" s="21"/>
      <c r="H22" s="251"/>
      <c r="I22" s="30"/>
      <c r="J22" s="31"/>
      <c r="K22" s="32"/>
      <c r="L22" s="252"/>
      <c r="M22" s="422"/>
      <c r="N22" s="433"/>
      <c r="O22" s="410"/>
      <c r="P22" s="25"/>
      <c r="Q22" s="321" t="s">
        <v>74</v>
      </c>
      <c r="R22" s="322" t="s">
        <v>74</v>
      </c>
      <c r="S22" s="321" t="s">
        <v>74</v>
      </c>
      <c r="T22" s="323" t="s">
        <v>74</v>
      </c>
      <c r="U22" s="324" t="s">
        <v>74</v>
      </c>
      <c r="V22" s="323" t="s">
        <v>74</v>
      </c>
      <c r="W22" s="299"/>
      <c r="X22" s="325" t="s">
        <v>74</v>
      </c>
      <c r="Y22" s="324" t="s">
        <v>74</v>
      </c>
      <c r="Z22" s="323" t="s">
        <v>74</v>
      </c>
    </row>
    <row r="23" spans="1:26" s="5" customFormat="1" ht="14.1" customHeight="1" x14ac:dyDescent="0.2">
      <c r="A23" s="412"/>
      <c r="B23" s="423" t="s">
        <v>104</v>
      </c>
      <c r="C23" s="412"/>
      <c r="D23" s="425" t="s">
        <v>71</v>
      </c>
      <c r="E23" s="9"/>
      <c r="F23" s="203" t="s">
        <v>105</v>
      </c>
      <c r="G23" s="33"/>
      <c r="H23" s="247"/>
      <c r="I23" s="34"/>
      <c r="J23" s="35"/>
      <c r="K23" s="24"/>
      <c r="L23" s="248"/>
      <c r="M23" s="427">
        <f>SUM(L23:L26)</f>
        <v>18</v>
      </c>
      <c r="N23" s="293"/>
      <c r="O23" s="429"/>
      <c r="P23" s="7"/>
      <c r="Q23" s="303" t="s">
        <v>74</v>
      </c>
      <c r="R23" s="304" t="s">
        <v>74</v>
      </c>
      <c r="S23" s="303" t="s">
        <v>74</v>
      </c>
      <c r="T23" s="305" t="s">
        <v>74</v>
      </c>
      <c r="U23" s="306" t="s">
        <v>74</v>
      </c>
      <c r="V23" s="305" t="s">
        <v>74</v>
      </c>
      <c r="W23" s="299"/>
      <c r="X23" s="307" t="s">
        <v>74</v>
      </c>
      <c r="Y23" s="306" t="s">
        <v>74</v>
      </c>
      <c r="Z23" s="305" t="s">
        <v>74</v>
      </c>
    </row>
    <row r="24" spans="1:26" s="5" customFormat="1" ht="25.15" customHeight="1" x14ac:dyDescent="0.2">
      <c r="A24" s="412"/>
      <c r="B24" s="415"/>
      <c r="C24" s="412"/>
      <c r="D24" s="418"/>
      <c r="E24" s="20"/>
      <c r="F24" s="262" t="s">
        <v>106</v>
      </c>
      <c r="G24" s="21">
        <v>1</v>
      </c>
      <c r="H24" s="247">
        <v>1</v>
      </c>
      <c r="I24" s="22" t="s">
        <v>107</v>
      </c>
      <c r="J24" s="22"/>
      <c r="K24" s="36">
        <v>6</v>
      </c>
      <c r="L24" s="248">
        <v>6</v>
      </c>
      <c r="M24" s="421"/>
      <c r="N24" s="293"/>
      <c r="O24" s="409"/>
      <c r="P24" s="25"/>
      <c r="Q24" s="303" t="s">
        <v>74</v>
      </c>
      <c r="R24" s="304" t="s">
        <v>74</v>
      </c>
      <c r="S24" s="303" t="s">
        <v>74</v>
      </c>
      <c r="T24" s="305" t="s">
        <v>74</v>
      </c>
      <c r="U24" s="306" t="s">
        <v>75</v>
      </c>
      <c r="V24" s="314" t="s">
        <v>108</v>
      </c>
      <c r="W24" s="299"/>
      <c r="X24" s="307" t="s">
        <v>74</v>
      </c>
      <c r="Y24" s="308" t="s">
        <v>77</v>
      </c>
      <c r="Z24" s="309" t="s">
        <v>109</v>
      </c>
    </row>
    <row r="25" spans="1:26" s="5" customFormat="1" ht="50.45" customHeight="1" x14ac:dyDescent="0.2">
      <c r="A25" s="412"/>
      <c r="B25" s="415"/>
      <c r="C25" s="412"/>
      <c r="D25" s="418"/>
      <c r="E25" s="20"/>
      <c r="F25" s="262" t="s">
        <v>106</v>
      </c>
      <c r="G25" s="167">
        <v>1</v>
      </c>
      <c r="H25" s="249">
        <v>2</v>
      </c>
      <c r="I25" s="267" t="s">
        <v>110</v>
      </c>
      <c r="J25" s="22"/>
      <c r="K25" s="248">
        <v>12</v>
      </c>
      <c r="L25" s="248">
        <v>12</v>
      </c>
      <c r="M25" s="421"/>
      <c r="N25" s="293"/>
      <c r="O25" s="409"/>
      <c r="P25" s="25"/>
      <c r="Q25" s="311" t="s">
        <v>74</v>
      </c>
      <c r="R25" s="312" t="s">
        <v>74</v>
      </c>
      <c r="S25" s="311" t="s">
        <v>74</v>
      </c>
      <c r="T25" s="313" t="s">
        <v>74</v>
      </c>
      <c r="U25" s="326" t="s">
        <v>111</v>
      </c>
      <c r="V25" s="327" t="s">
        <v>112</v>
      </c>
      <c r="W25" s="299"/>
      <c r="X25" s="328" t="s">
        <v>113</v>
      </c>
      <c r="Y25" s="329" t="s">
        <v>114</v>
      </c>
      <c r="Z25" s="330" t="s">
        <v>115</v>
      </c>
    </row>
    <row r="26" spans="1:26" s="5" customFormat="1" ht="14.1" customHeight="1" x14ac:dyDescent="0.2">
      <c r="A26" s="413"/>
      <c r="B26" s="424"/>
      <c r="C26" s="413"/>
      <c r="D26" s="426"/>
      <c r="E26" s="20"/>
      <c r="F26" s="233" t="s">
        <v>116</v>
      </c>
      <c r="G26" s="37"/>
      <c r="H26" s="253"/>
      <c r="I26" s="38"/>
      <c r="J26" s="39"/>
      <c r="K26" s="39"/>
      <c r="L26" s="260"/>
      <c r="M26" s="428"/>
      <c r="N26" s="294"/>
      <c r="O26" s="430"/>
      <c r="P26" s="25"/>
      <c r="Q26" s="331" t="s">
        <v>74</v>
      </c>
      <c r="R26" s="332" t="s">
        <v>74</v>
      </c>
      <c r="S26" s="331" t="s">
        <v>74</v>
      </c>
      <c r="T26" s="333" t="s">
        <v>74</v>
      </c>
      <c r="U26" s="334" t="s">
        <v>74</v>
      </c>
      <c r="V26" s="333" t="s">
        <v>74</v>
      </c>
      <c r="W26" s="299"/>
      <c r="X26" s="335" t="s">
        <v>74</v>
      </c>
      <c r="Y26" s="334" t="s">
        <v>74</v>
      </c>
      <c r="Z26" s="333" t="s">
        <v>74</v>
      </c>
    </row>
    <row r="27" spans="1:26" s="6" customFormat="1" ht="14.1" customHeight="1" x14ac:dyDescent="0.2">
      <c r="A27" s="157"/>
      <c r="B27" s="158"/>
      <c r="C27" s="157"/>
      <c r="D27" s="159"/>
      <c r="E27" s="20"/>
      <c r="F27" s="204"/>
      <c r="G27" s="168"/>
      <c r="H27" s="57"/>
      <c r="I27" s="58"/>
      <c r="J27" s="59"/>
      <c r="K27" s="60"/>
      <c r="L27" s="60"/>
      <c r="M27" s="160"/>
      <c r="N27" s="171"/>
      <c r="O27" s="161"/>
      <c r="P27" s="25"/>
      <c r="Q27" s="336" t="s">
        <v>74</v>
      </c>
      <c r="R27" s="337" t="s">
        <v>74</v>
      </c>
      <c r="S27" s="336" t="s">
        <v>74</v>
      </c>
      <c r="T27" s="338" t="s">
        <v>74</v>
      </c>
      <c r="U27" s="339" t="s">
        <v>74</v>
      </c>
      <c r="V27" s="338" t="s">
        <v>74</v>
      </c>
      <c r="W27" s="299"/>
      <c r="X27" s="340" t="s">
        <v>74</v>
      </c>
      <c r="Y27" s="339" t="s">
        <v>74</v>
      </c>
      <c r="Z27" s="338" t="s">
        <v>74</v>
      </c>
    </row>
    <row r="28" spans="1:26" s="5" customFormat="1" ht="23.25" customHeight="1" x14ac:dyDescent="0.2">
      <c r="A28" s="444" t="s">
        <v>117</v>
      </c>
      <c r="B28" s="443" t="s">
        <v>118</v>
      </c>
      <c r="C28" s="444">
        <v>45</v>
      </c>
      <c r="D28" s="446"/>
      <c r="E28" s="9"/>
      <c r="F28" s="235" t="s">
        <v>119</v>
      </c>
      <c r="G28" s="17"/>
      <c r="H28" s="40"/>
      <c r="I28" s="41"/>
      <c r="J28" s="42"/>
      <c r="K28" s="43"/>
      <c r="L28" s="43"/>
      <c r="M28" s="447">
        <f>SUM(L28:L32)</f>
        <v>15</v>
      </c>
      <c r="N28" s="512">
        <v>45</v>
      </c>
      <c r="O28" s="434"/>
      <c r="P28" s="7"/>
      <c r="Q28" s="341" t="s">
        <v>74</v>
      </c>
      <c r="R28" s="342" t="s">
        <v>74</v>
      </c>
      <c r="S28" s="341" t="s">
        <v>74</v>
      </c>
      <c r="T28" s="343" t="s">
        <v>74</v>
      </c>
      <c r="U28" s="344" t="s">
        <v>74</v>
      </c>
      <c r="V28" s="343" t="s">
        <v>74</v>
      </c>
      <c r="W28" s="299"/>
      <c r="X28" s="345" t="s">
        <v>74</v>
      </c>
      <c r="Y28" s="344" t="s">
        <v>74</v>
      </c>
      <c r="Z28" s="343" t="s">
        <v>74</v>
      </c>
    </row>
    <row r="29" spans="1:26" s="5" customFormat="1" ht="21" customHeight="1" x14ac:dyDescent="0.2">
      <c r="A29" s="445"/>
      <c r="B29" s="437"/>
      <c r="C29" s="445"/>
      <c r="D29" s="439"/>
      <c r="E29" s="20"/>
      <c r="F29" s="205" t="s">
        <v>120</v>
      </c>
      <c r="G29" s="21"/>
      <c r="H29" s="44"/>
      <c r="I29" s="287"/>
      <c r="J29" s="46"/>
      <c r="K29" s="47"/>
      <c r="L29" s="47"/>
      <c r="M29" s="442"/>
      <c r="N29" s="453"/>
      <c r="O29" s="435"/>
      <c r="P29" s="25"/>
      <c r="Q29" s="346" t="s">
        <v>74</v>
      </c>
      <c r="R29" s="347" t="s">
        <v>74</v>
      </c>
      <c r="S29" s="346" t="s">
        <v>74</v>
      </c>
      <c r="T29" s="348" t="s">
        <v>74</v>
      </c>
      <c r="U29" s="349" t="s">
        <v>74</v>
      </c>
      <c r="V29" s="348" t="s">
        <v>74</v>
      </c>
      <c r="W29" s="299"/>
      <c r="X29" s="350" t="s">
        <v>74</v>
      </c>
      <c r="Y29" s="351" t="s">
        <v>74</v>
      </c>
      <c r="Z29" s="352" t="s">
        <v>74</v>
      </c>
    </row>
    <row r="30" spans="1:26" s="5" customFormat="1" ht="38.450000000000003" customHeight="1" x14ac:dyDescent="0.2">
      <c r="A30" s="445"/>
      <c r="B30" s="437"/>
      <c r="C30" s="445"/>
      <c r="D30" s="439"/>
      <c r="E30" s="20"/>
      <c r="F30" s="263" t="s">
        <v>121</v>
      </c>
      <c r="G30" s="167">
        <v>1</v>
      </c>
      <c r="H30" s="48">
        <v>3</v>
      </c>
      <c r="I30" s="268" t="s">
        <v>122</v>
      </c>
      <c r="J30" s="49"/>
      <c r="K30" s="50">
        <v>6</v>
      </c>
      <c r="L30" s="50">
        <v>6</v>
      </c>
      <c r="M30" s="442"/>
      <c r="N30" s="453"/>
      <c r="O30" s="435"/>
      <c r="P30" s="25"/>
      <c r="Q30" s="353" t="s">
        <v>74</v>
      </c>
      <c r="R30" s="354" t="s">
        <v>74</v>
      </c>
      <c r="S30" s="353" t="s">
        <v>74</v>
      </c>
      <c r="T30" s="355" t="s">
        <v>74</v>
      </c>
      <c r="U30" s="349" t="s">
        <v>75</v>
      </c>
      <c r="V30" s="356" t="s">
        <v>123</v>
      </c>
      <c r="W30" s="299"/>
      <c r="X30" s="350" t="s">
        <v>82</v>
      </c>
      <c r="Y30" s="351" t="s">
        <v>94</v>
      </c>
      <c r="Z30" s="352" t="s">
        <v>124</v>
      </c>
    </row>
    <row r="31" spans="1:26" s="5" customFormat="1" ht="29.45" customHeight="1" x14ac:dyDescent="0.2">
      <c r="A31" s="445"/>
      <c r="B31" s="437"/>
      <c r="C31" s="445"/>
      <c r="D31" s="439"/>
      <c r="E31" s="20"/>
      <c r="F31" s="263" t="s">
        <v>121</v>
      </c>
      <c r="G31" s="21">
        <v>1</v>
      </c>
      <c r="H31" s="44">
        <v>2</v>
      </c>
      <c r="I31" s="288" t="s">
        <v>125</v>
      </c>
      <c r="J31" s="45"/>
      <c r="K31" s="47">
        <v>9</v>
      </c>
      <c r="L31" s="50">
        <v>9</v>
      </c>
      <c r="M31" s="442"/>
      <c r="N31" s="453"/>
      <c r="O31" s="435"/>
      <c r="P31" s="25"/>
      <c r="Q31" s="357" t="s">
        <v>74</v>
      </c>
      <c r="R31" s="358" t="s">
        <v>74</v>
      </c>
      <c r="S31" s="357" t="s">
        <v>74</v>
      </c>
      <c r="T31" s="359" t="s">
        <v>74</v>
      </c>
      <c r="U31" s="349" t="s">
        <v>126</v>
      </c>
      <c r="V31" s="356" t="s">
        <v>127</v>
      </c>
      <c r="W31" s="299"/>
      <c r="X31" s="350" t="s">
        <v>74</v>
      </c>
      <c r="Y31" s="360" t="s">
        <v>128</v>
      </c>
      <c r="Z31" s="361" t="s">
        <v>129</v>
      </c>
    </row>
    <row r="32" spans="1:26" s="5" customFormat="1" ht="36.6" customHeight="1" x14ac:dyDescent="0.2">
      <c r="A32" s="445"/>
      <c r="B32" s="437"/>
      <c r="C32" s="445"/>
      <c r="D32" s="439"/>
      <c r="E32" s="20"/>
      <c r="F32" s="234"/>
      <c r="G32" s="21"/>
      <c r="H32" s="29"/>
      <c r="I32" s="30"/>
      <c r="J32" s="31"/>
      <c r="K32" s="32"/>
      <c r="L32" s="32"/>
      <c r="M32" s="448"/>
      <c r="N32" s="454"/>
      <c r="O32" s="435"/>
      <c r="P32" s="25"/>
      <c r="Q32" s="362" t="s">
        <v>74</v>
      </c>
      <c r="R32" s="363" t="s">
        <v>74</v>
      </c>
      <c r="S32" s="362" t="s">
        <v>74</v>
      </c>
      <c r="T32" s="364" t="s">
        <v>74</v>
      </c>
      <c r="U32" s="324" t="s">
        <v>74</v>
      </c>
      <c r="V32" s="323" t="s">
        <v>74</v>
      </c>
      <c r="W32" s="299"/>
      <c r="X32" s="325" t="s">
        <v>74</v>
      </c>
      <c r="Y32" s="324" t="s">
        <v>74</v>
      </c>
      <c r="Z32" s="323" t="s">
        <v>74</v>
      </c>
    </row>
    <row r="33" spans="1:26" s="5" customFormat="1" ht="14.1" customHeight="1" x14ac:dyDescent="0.2">
      <c r="A33" s="445"/>
      <c r="B33" s="436" t="s">
        <v>130</v>
      </c>
      <c r="C33" s="445"/>
      <c r="D33" s="438"/>
      <c r="E33" s="9"/>
      <c r="F33" s="205" t="s">
        <v>131</v>
      </c>
      <c r="G33" s="21"/>
      <c r="H33" s="44"/>
      <c r="I33" s="51"/>
      <c r="J33" s="52"/>
      <c r="K33" s="47"/>
      <c r="L33" s="47"/>
      <c r="M33" s="440">
        <f>SUM(L33:L36)</f>
        <v>0</v>
      </c>
      <c r="N33" s="453"/>
      <c r="O33" s="449"/>
      <c r="P33" s="7"/>
      <c r="Q33" s="346" t="s">
        <v>74</v>
      </c>
      <c r="R33" s="347" t="s">
        <v>74</v>
      </c>
      <c r="S33" s="346" t="s">
        <v>74</v>
      </c>
      <c r="T33" s="348" t="s">
        <v>74</v>
      </c>
      <c r="U33" s="349" t="s">
        <v>74</v>
      </c>
      <c r="V33" s="348" t="s">
        <v>74</v>
      </c>
      <c r="W33" s="299"/>
      <c r="X33" s="350" t="s">
        <v>74</v>
      </c>
      <c r="Y33" s="349" t="s">
        <v>74</v>
      </c>
      <c r="Z33" s="348" t="s">
        <v>74</v>
      </c>
    </row>
    <row r="34" spans="1:26" s="5" customFormat="1" ht="50.45" customHeight="1" x14ac:dyDescent="0.2">
      <c r="A34" s="445"/>
      <c r="B34" s="436"/>
      <c r="C34" s="445"/>
      <c r="D34" s="438"/>
      <c r="E34" s="9"/>
      <c r="F34" s="205" t="s">
        <v>132</v>
      </c>
      <c r="G34" s="21"/>
      <c r="H34" s="44"/>
      <c r="I34" s="51"/>
      <c r="J34" s="45"/>
      <c r="K34" s="47"/>
      <c r="L34" s="47"/>
      <c r="M34" s="441"/>
      <c r="N34" s="453"/>
      <c r="O34" s="449"/>
      <c r="P34" s="7"/>
      <c r="Q34" s="346" t="s">
        <v>74</v>
      </c>
      <c r="R34" s="347" t="s">
        <v>74</v>
      </c>
      <c r="S34" s="346" t="s">
        <v>74</v>
      </c>
      <c r="T34" s="348" t="s">
        <v>74</v>
      </c>
      <c r="U34" s="349" t="s">
        <v>74</v>
      </c>
      <c r="V34" s="348" t="s">
        <v>74</v>
      </c>
      <c r="W34" s="299"/>
      <c r="X34" s="350" t="s">
        <v>74</v>
      </c>
      <c r="Y34" s="349" t="s">
        <v>74</v>
      </c>
      <c r="Z34" s="348" t="s">
        <v>74</v>
      </c>
    </row>
    <row r="35" spans="1:26" s="5" customFormat="1" ht="32.450000000000003" customHeight="1" x14ac:dyDescent="0.2">
      <c r="A35" s="445"/>
      <c r="B35" s="436"/>
      <c r="C35" s="445"/>
      <c r="D35" s="438"/>
      <c r="E35" s="9"/>
      <c r="F35" s="205"/>
      <c r="G35" s="21"/>
      <c r="H35" s="44"/>
      <c r="I35" s="265"/>
      <c r="J35" s="45"/>
      <c r="K35" s="53"/>
      <c r="L35" s="47"/>
      <c r="M35" s="441"/>
      <c r="N35" s="453"/>
      <c r="O35" s="449"/>
      <c r="P35" s="7"/>
      <c r="Q35" s="346" t="s">
        <v>74</v>
      </c>
      <c r="R35" s="347" t="s">
        <v>74</v>
      </c>
      <c r="S35" s="346" t="s">
        <v>74</v>
      </c>
      <c r="T35" s="348" t="s">
        <v>74</v>
      </c>
      <c r="U35" s="349" t="s">
        <v>74</v>
      </c>
      <c r="V35" s="348" t="s">
        <v>74</v>
      </c>
      <c r="W35" s="299"/>
      <c r="X35" s="350" t="s">
        <v>74</v>
      </c>
      <c r="Y35" s="351" t="s">
        <v>74</v>
      </c>
      <c r="Z35" s="348" t="s">
        <v>74</v>
      </c>
    </row>
    <row r="36" spans="1:26" s="5" customFormat="1" ht="14.1" customHeight="1" x14ac:dyDescent="0.2">
      <c r="A36" s="445"/>
      <c r="B36" s="437"/>
      <c r="C36" s="445"/>
      <c r="D36" s="439"/>
      <c r="E36" s="20"/>
      <c r="F36" s="206"/>
      <c r="G36" s="21"/>
      <c r="H36" s="29"/>
      <c r="I36" s="30"/>
      <c r="J36" s="31"/>
      <c r="K36" s="32"/>
      <c r="L36" s="32"/>
      <c r="M36" s="442"/>
      <c r="N36" s="454"/>
      <c r="O36" s="435"/>
      <c r="P36" s="25"/>
      <c r="Q36" s="321" t="s">
        <v>74</v>
      </c>
      <c r="R36" s="322" t="s">
        <v>74</v>
      </c>
      <c r="S36" s="321" t="s">
        <v>74</v>
      </c>
      <c r="T36" s="323" t="s">
        <v>74</v>
      </c>
      <c r="U36" s="324" t="s">
        <v>74</v>
      </c>
      <c r="V36" s="323" t="s">
        <v>74</v>
      </c>
      <c r="W36" s="299"/>
      <c r="X36" s="325" t="s">
        <v>74</v>
      </c>
      <c r="Y36" s="324" t="s">
        <v>74</v>
      </c>
      <c r="Z36" s="323" t="s">
        <v>74</v>
      </c>
    </row>
    <row r="37" spans="1:26" s="5" customFormat="1" ht="50.45" customHeight="1" x14ac:dyDescent="0.2">
      <c r="A37" s="445"/>
      <c r="B37" s="436" t="s">
        <v>133</v>
      </c>
      <c r="C37" s="445"/>
      <c r="D37" s="438"/>
      <c r="E37" s="9"/>
      <c r="F37" s="263" t="s">
        <v>134</v>
      </c>
      <c r="G37" s="21">
        <v>1</v>
      </c>
      <c r="H37" s="274">
        <v>2</v>
      </c>
      <c r="I37" s="289" t="s">
        <v>135</v>
      </c>
      <c r="J37" s="275"/>
      <c r="K37" s="276">
        <v>12</v>
      </c>
      <c r="L37" s="276">
        <v>12</v>
      </c>
      <c r="M37" s="441">
        <f>SUM(L37:L40)</f>
        <v>12</v>
      </c>
      <c r="N37" s="453"/>
      <c r="O37" s="449"/>
      <c r="P37" s="7"/>
      <c r="Q37" s="346" t="s">
        <v>74</v>
      </c>
      <c r="R37" s="347" t="s">
        <v>74</v>
      </c>
      <c r="S37" s="346" t="s">
        <v>74</v>
      </c>
      <c r="T37" s="348" t="s">
        <v>74</v>
      </c>
      <c r="U37" s="349" t="s">
        <v>136</v>
      </c>
      <c r="V37" s="356" t="s">
        <v>137</v>
      </c>
      <c r="W37" s="299"/>
      <c r="X37" s="350" t="s">
        <v>74</v>
      </c>
      <c r="Y37" s="349" t="s">
        <v>74</v>
      </c>
      <c r="Z37" s="352" t="s">
        <v>138</v>
      </c>
    </row>
    <row r="38" spans="1:26" s="5" customFormat="1" ht="14.1" customHeight="1" x14ac:dyDescent="0.2">
      <c r="A38" s="445"/>
      <c r="B38" s="437"/>
      <c r="C38" s="445"/>
      <c r="D38" s="439"/>
      <c r="E38" s="20"/>
      <c r="F38" s="205" t="s">
        <v>139</v>
      </c>
      <c r="G38" s="21"/>
      <c r="H38" s="44"/>
      <c r="I38" s="45"/>
      <c r="J38" s="46"/>
      <c r="K38" s="47"/>
      <c r="L38" s="47"/>
      <c r="M38" s="442"/>
      <c r="N38" s="453"/>
      <c r="O38" s="435"/>
      <c r="P38" s="25"/>
      <c r="Q38" s="346" t="s">
        <v>74</v>
      </c>
      <c r="R38" s="347" t="s">
        <v>74</v>
      </c>
      <c r="S38" s="346" t="s">
        <v>74</v>
      </c>
      <c r="T38" s="348" t="s">
        <v>74</v>
      </c>
      <c r="U38" s="349" t="s">
        <v>74</v>
      </c>
      <c r="V38" s="348" t="s">
        <v>74</v>
      </c>
      <c r="W38" s="299"/>
      <c r="X38" s="350" t="s">
        <v>74</v>
      </c>
      <c r="Y38" s="349" t="s">
        <v>74</v>
      </c>
      <c r="Z38" s="348" t="s">
        <v>74</v>
      </c>
    </row>
    <row r="39" spans="1:26" s="5" customFormat="1" ht="14.1" customHeight="1" x14ac:dyDescent="0.2">
      <c r="A39" s="445"/>
      <c r="B39" s="437"/>
      <c r="C39" s="445"/>
      <c r="D39" s="439"/>
      <c r="E39" s="20"/>
      <c r="F39" s="205" t="s">
        <v>140</v>
      </c>
      <c r="G39" s="21"/>
      <c r="H39" s="44"/>
      <c r="I39" s="45"/>
      <c r="J39" s="46"/>
      <c r="K39" s="47"/>
      <c r="L39" s="47"/>
      <c r="M39" s="442"/>
      <c r="N39" s="453"/>
      <c r="O39" s="435"/>
      <c r="P39" s="25"/>
      <c r="Q39" s="346" t="s">
        <v>74</v>
      </c>
      <c r="R39" s="347" t="s">
        <v>74</v>
      </c>
      <c r="S39" s="346" t="s">
        <v>74</v>
      </c>
      <c r="T39" s="348" t="s">
        <v>74</v>
      </c>
      <c r="U39" s="349" t="s">
        <v>74</v>
      </c>
      <c r="V39" s="348" t="s">
        <v>74</v>
      </c>
      <c r="W39" s="299"/>
      <c r="X39" s="350" t="s">
        <v>74</v>
      </c>
      <c r="Y39" s="349" t="s">
        <v>74</v>
      </c>
      <c r="Z39" s="348" t="s">
        <v>74</v>
      </c>
    </row>
    <row r="40" spans="1:26" s="5" customFormat="1" ht="14.1" customHeight="1" x14ac:dyDescent="0.2">
      <c r="A40" s="445"/>
      <c r="B40" s="437"/>
      <c r="C40" s="445"/>
      <c r="D40" s="439"/>
      <c r="E40" s="20"/>
      <c r="F40" s="206"/>
      <c r="G40" s="21"/>
      <c r="H40" s="29"/>
      <c r="I40" s="30"/>
      <c r="J40" s="31"/>
      <c r="K40" s="32"/>
      <c r="L40" s="32"/>
      <c r="M40" s="442"/>
      <c r="N40" s="454"/>
      <c r="O40" s="435"/>
      <c r="P40" s="25"/>
      <c r="Q40" s="321" t="s">
        <v>74</v>
      </c>
      <c r="R40" s="322" t="s">
        <v>74</v>
      </c>
      <c r="S40" s="321" t="s">
        <v>74</v>
      </c>
      <c r="T40" s="323" t="s">
        <v>74</v>
      </c>
      <c r="U40" s="324" t="s">
        <v>74</v>
      </c>
      <c r="V40" s="323" t="s">
        <v>74</v>
      </c>
      <c r="W40" s="299"/>
      <c r="X40" s="325" t="s">
        <v>74</v>
      </c>
      <c r="Y40" s="324" t="s">
        <v>74</v>
      </c>
      <c r="Z40" s="323" t="s">
        <v>74</v>
      </c>
    </row>
    <row r="41" spans="1:26" s="5" customFormat="1" ht="14.1" customHeight="1" x14ac:dyDescent="0.2">
      <c r="A41" s="445"/>
      <c r="B41" s="436" t="s">
        <v>141</v>
      </c>
      <c r="C41" s="445"/>
      <c r="D41" s="438"/>
      <c r="E41" s="9"/>
      <c r="F41" s="205" t="s">
        <v>142</v>
      </c>
      <c r="G41" s="21"/>
      <c r="H41" s="44"/>
      <c r="I41" s="45"/>
      <c r="J41" s="46"/>
      <c r="K41" s="47"/>
      <c r="L41" s="47"/>
      <c r="M41" s="441">
        <v>0</v>
      </c>
      <c r="N41" s="453"/>
      <c r="O41" s="449"/>
      <c r="P41" s="7"/>
      <c r="Q41" s="346" t="s">
        <v>74</v>
      </c>
      <c r="R41" s="347" t="s">
        <v>74</v>
      </c>
      <c r="S41" s="346" t="s">
        <v>74</v>
      </c>
      <c r="T41" s="348" t="s">
        <v>74</v>
      </c>
      <c r="U41" s="349" t="s">
        <v>74</v>
      </c>
      <c r="V41" s="348" t="s">
        <v>74</v>
      </c>
      <c r="W41" s="299"/>
      <c r="X41" s="350" t="s">
        <v>74</v>
      </c>
      <c r="Y41" s="349" t="s">
        <v>74</v>
      </c>
      <c r="Z41" s="348" t="s">
        <v>74</v>
      </c>
    </row>
    <row r="42" spans="1:26" s="5" customFormat="1" ht="14.1" customHeight="1" x14ac:dyDescent="0.2">
      <c r="A42" s="445"/>
      <c r="B42" s="437"/>
      <c r="C42" s="445"/>
      <c r="D42" s="439"/>
      <c r="E42" s="20"/>
      <c r="F42" s="205" t="s">
        <v>143</v>
      </c>
      <c r="G42" s="21"/>
      <c r="H42" s="44"/>
      <c r="I42" s="45"/>
      <c r="J42" s="46"/>
      <c r="K42" s="47"/>
      <c r="L42" s="47"/>
      <c r="M42" s="442"/>
      <c r="N42" s="453"/>
      <c r="O42" s="435"/>
      <c r="P42" s="25"/>
      <c r="Q42" s="346" t="s">
        <v>74</v>
      </c>
      <c r="R42" s="347" t="s">
        <v>74</v>
      </c>
      <c r="S42" s="346" t="s">
        <v>74</v>
      </c>
      <c r="T42" s="348" t="s">
        <v>74</v>
      </c>
      <c r="U42" s="349" t="s">
        <v>74</v>
      </c>
      <c r="V42" s="348" t="s">
        <v>74</v>
      </c>
      <c r="W42" s="299"/>
      <c r="X42" s="350" t="s">
        <v>74</v>
      </c>
      <c r="Y42" s="349" t="s">
        <v>74</v>
      </c>
      <c r="Z42" s="348" t="s">
        <v>74</v>
      </c>
    </row>
    <row r="43" spans="1:26" s="5" customFormat="1" ht="14.1" customHeight="1" x14ac:dyDescent="0.2">
      <c r="A43" s="445"/>
      <c r="B43" s="437"/>
      <c r="C43" s="445"/>
      <c r="D43" s="439"/>
      <c r="E43" s="20"/>
      <c r="F43" s="205" t="s">
        <v>144</v>
      </c>
      <c r="G43" s="21"/>
      <c r="H43" s="44"/>
      <c r="I43" s="45"/>
      <c r="J43" s="46"/>
      <c r="K43" s="47"/>
      <c r="L43" s="47"/>
      <c r="M43" s="442"/>
      <c r="N43" s="453"/>
      <c r="O43" s="435"/>
      <c r="P43" s="25"/>
      <c r="Q43" s="346" t="s">
        <v>74</v>
      </c>
      <c r="R43" s="347" t="s">
        <v>74</v>
      </c>
      <c r="S43" s="346" t="s">
        <v>74</v>
      </c>
      <c r="T43" s="348" t="s">
        <v>74</v>
      </c>
      <c r="U43" s="349" t="s">
        <v>74</v>
      </c>
      <c r="V43" s="348" t="s">
        <v>74</v>
      </c>
      <c r="W43" s="299"/>
      <c r="X43" s="350" t="s">
        <v>74</v>
      </c>
      <c r="Y43" s="349" t="s">
        <v>74</v>
      </c>
      <c r="Z43" s="348" t="s">
        <v>74</v>
      </c>
    </row>
    <row r="44" spans="1:26" s="5" customFormat="1" ht="14.1" customHeight="1" x14ac:dyDescent="0.2">
      <c r="A44" s="445"/>
      <c r="B44" s="437"/>
      <c r="C44" s="445"/>
      <c r="D44" s="439"/>
      <c r="E44" s="20"/>
      <c r="F44" s="205" t="s">
        <v>121</v>
      </c>
      <c r="G44" s="21"/>
      <c r="H44" s="44"/>
      <c r="I44" s="45"/>
      <c r="J44" s="46"/>
      <c r="K44" s="47"/>
      <c r="L44" s="47"/>
      <c r="M44" s="442"/>
      <c r="N44" s="453"/>
      <c r="O44" s="435"/>
      <c r="P44" s="25"/>
      <c r="Q44" s="346" t="s">
        <v>74</v>
      </c>
      <c r="R44" s="347" t="s">
        <v>74</v>
      </c>
      <c r="S44" s="346" t="s">
        <v>74</v>
      </c>
      <c r="T44" s="348" t="s">
        <v>74</v>
      </c>
      <c r="U44" s="349" t="s">
        <v>74</v>
      </c>
      <c r="V44" s="348" t="s">
        <v>74</v>
      </c>
      <c r="W44" s="299"/>
      <c r="X44" s="350" t="s">
        <v>74</v>
      </c>
      <c r="Y44" s="349" t="s">
        <v>74</v>
      </c>
      <c r="Z44" s="352" t="s">
        <v>74</v>
      </c>
    </row>
    <row r="45" spans="1:26" s="5" customFormat="1" ht="14.1" customHeight="1" x14ac:dyDescent="0.2">
      <c r="A45" s="445"/>
      <c r="B45" s="437"/>
      <c r="C45" s="445"/>
      <c r="D45" s="439"/>
      <c r="E45" s="20"/>
      <c r="F45" s="206"/>
      <c r="G45" s="21"/>
      <c r="H45" s="29"/>
      <c r="I45" s="30"/>
      <c r="J45" s="31"/>
      <c r="K45" s="32"/>
      <c r="L45" s="32"/>
      <c r="M45" s="442"/>
      <c r="N45" s="454"/>
      <c r="O45" s="435"/>
      <c r="P45" s="25"/>
      <c r="Q45" s="321" t="s">
        <v>74</v>
      </c>
      <c r="R45" s="322" t="s">
        <v>74</v>
      </c>
      <c r="S45" s="321" t="s">
        <v>74</v>
      </c>
      <c r="T45" s="323" t="s">
        <v>74</v>
      </c>
      <c r="U45" s="324" t="s">
        <v>74</v>
      </c>
      <c r="V45" s="323" t="s">
        <v>74</v>
      </c>
      <c r="W45" s="299"/>
      <c r="X45" s="325" t="s">
        <v>74</v>
      </c>
      <c r="Y45" s="324" t="s">
        <v>74</v>
      </c>
      <c r="Z45" s="323" t="s">
        <v>74</v>
      </c>
    </row>
    <row r="46" spans="1:26" s="5" customFormat="1" ht="14.1" customHeight="1" x14ac:dyDescent="0.2">
      <c r="A46" s="445"/>
      <c r="B46" s="450" t="s">
        <v>145</v>
      </c>
      <c r="C46" s="445"/>
      <c r="D46" s="438"/>
      <c r="E46" s="9"/>
      <c r="F46" s="205" t="s">
        <v>121</v>
      </c>
      <c r="G46" s="21"/>
      <c r="H46" s="44"/>
      <c r="I46" s="45"/>
      <c r="J46" s="46"/>
      <c r="K46" s="47"/>
      <c r="L46" s="47"/>
      <c r="M46" s="441">
        <f>SUM(L46:L52)</f>
        <v>30</v>
      </c>
      <c r="N46" s="453"/>
      <c r="O46" s="449"/>
      <c r="P46" s="7"/>
      <c r="Q46" s="346" t="s">
        <v>74</v>
      </c>
      <c r="R46" s="347" t="s">
        <v>74</v>
      </c>
      <c r="S46" s="346" t="s">
        <v>74</v>
      </c>
      <c r="T46" s="348" t="s">
        <v>74</v>
      </c>
      <c r="U46" s="349" t="s">
        <v>74</v>
      </c>
      <c r="V46" s="348" t="s">
        <v>74</v>
      </c>
      <c r="W46" s="299"/>
      <c r="X46" s="350" t="s">
        <v>74</v>
      </c>
      <c r="Y46" s="349" t="s">
        <v>74</v>
      </c>
      <c r="Z46" s="348" t="s">
        <v>74</v>
      </c>
    </row>
    <row r="47" spans="1:26" s="5" customFormat="1" ht="41.45" customHeight="1" x14ac:dyDescent="0.2">
      <c r="A47" s="445"/>
      <c r="B47" s="451"/>
      <c r="C47" s="445"/>
      <c r="D47" s="438"/>
      <c r="E47" s="9"/>
      <c r="F47" s="263" t="s">
        <v>79</v>
      </c>
      <c r="G47" s="21">
        <v>1</v>
      </c>
      <c r="H47" s="44">
        <v>2</v>
      </c>
      <c r="I47" s="288" t="s">
        <v>146</v>
      </c>
      <c r="J47" s="46"/>
      <c r="K47" s="47">
        <v>6</v>
      </c>
      <c r="L47" s="47">
        <v>6</v>
      </c>
      <c r="M47" s="441"/>
      <c r="N47" s="453"/>
      <c r="O47" s="449"/>
      <c r="P47" s="7"/>
      <c r="Q47" s="346" t="s">
        <v>74</v>
      </c>
      <c r="R47" s="347" t="s">
        <v>74</v>
      </c>
      <c r="S47" s="346" t="s">
        <v>74</v>
      </c>
      <c r="T47" s="348" t="s">
        <v>74</v>
      </c>
      <c r="U47" s="349" t="s">
        <v>75</v>
      </c>
      <c r="V47" s="356" t="s">
        <v>147</v>
      </c>
      <c r="W47" s="299"/>
      <c r="X47" s="350" t="s">
        <v>82</v>
      </c>
      <c r="Y47" s="349" t="s">
        <v>77</v>
      </c>
      <c r="Z47" s="352" t="s">
        <v>78</v>
      </c>
    </row>
    <row r="48" spans="1:26" s="5" customFormat="1" ht="28.15" customHeight="1" x14ac:dyDescent="0.2">
      <c r="A48" s="445"/>
      <c r="B48" s="451"/>
      <c r="C48" s="445"/>
      <c r="D48" s="438"/>
      <c r="E48" s="9"/>
      <c r="F48" s="263" t="s">
        <v>79</v>
      </c>
      <c r="G48" s="21">
        <v>1</v>
      </c>
      <c r="H48" s="44">
        <v>3</v>
      </c>
      <c r="I48" s="290" t="s">
        <v>148</v>
      </c>
      <c r="J48" s="264"/>
      <c r="K48" s="47">
        <v>6</v>
      </c>
      <c r="L48" s="47">
        <v>6</v>
      </c>
      <c r="M48" s="441"/>
      <c r="N48" s="453"/>
      <c r="O48" s="449"/>
      <c r="P48" s="7"/>
      <c r="Q48" s="346" t="s">
        <v>74</v>
      </c>
      <c r="R48" s="347" t="s">
        <v>74</v>
      </c>
      <c r="S48" s="346" t="s">
        <v>74</v>
      </c>
      <c r="T48" s="348" t="s">
        <v>74</v>
      </c>
      <c r="U48" s="349" t="s">
        <v>75</v>
      </c>
      <c r="V48" s="348" t="s">
        <v>149</v>
      </c>
      <c r="W48" s="299"/>
      <c r="X48" s="350" t="s">
        <v>82</v>
      </c>
      <c r="Y48" s="349" t="s">
        <v>77</v>
      </c>
      <c r="Z48" s="352" t="s">
        <v>78</v>
      </c>
    </row>
    <row r="49" spans="1:26" s="5" customFormat="1" ht="25.9" customHeight="1" x14ac:dyDescent="0.2">
      <c r="A49" s="445"/>
      <c r="B49" s="451"/>
      <c r="C49" s="445"/>
      <c r="D49" s="438"/>
      <c r="E49" s="9"/>
      <c r="F49" s="263" t="s">
        <v>79</v>
      </c>
      <c r="G49" s="21">
        <v>1</v>
      </c>
      <c r="H49" s="274">
        <v>3</v>
      </c>
      <c r="I49" s="291" t="s">
        <v>150</v>
      </c>
      <c r="J49" s="275"/>
      <c r="K49" s="276">
        <v>6</v>
      </c>
      <c r="L49" s="47">
        <v>6</v>
      </c>
      <c r="M49" s="441"/>
      <c r="N49" s="453"/>
      <c r="O49" s="449"/>
      <c r="P49" s="7"/>
      <c r="Q49" s="346" t="s">
        <v>74</v>
      </c>
      <c r="R49" s="347" t="s">
        <v>74</v>
      </c>
      <c r="S49" s="346" t="s">
        <v>74</v>
      </c>
      <c r="T49" s="348" t="s">
        <v>74</v>
      </c>
      <c r="U49" s="349" t="s">
        <v>89</v>
      </c>
      <c r="V49" s="348" t="s">
        <v>151</v>
      </c>
      <c r="W49" s="299"/>
      <c r="X49" s="350" t="s">
        <v>74</v>
      </c>
      <c r="Y49" s="349" t="s">
        <v>94</v>
      </c>
      <c r="Z49" s="352" t="s">
        <v>78</v>
      </c>
    </row>
    <row r="50" spans="1:26" s="5" customFormat="1" ht="25.9" customHeight="1" x14ac:dyDescent="0.2">
      <c r="A50" s="445"/>
      <c r="B50" s="451"/>
      <c r="C50" s="445"/>
      <c r="D50" s="438"/>
      <c r="E50" s="9"/>
      <c r="F50" s="279" t="s">
        <v>79</v>
      </c>
      <c r="G50" s="167">
        <v>1</v>
      </c>
      <c r="H50" s="280">
        <v>2</v>
      </c>
      <c r="I50" s="292" t="s">
        <v>152</v>
      </c>
      <c r="J50" s="281"/>
      <c r="K50" s="282">
        <v>6</v>
      </c>
      <c r="L50" s="283">
        <v>6</v>
      </c>
      <c r="M50" s="441"/>
      <c r="N50" s="453"/>
      <c r="O50" s="449"/>
      <c r="P50" s="7"/>
      <c r="Q50" s="346" t="s">
        <v>74</v>
      </c>
      <c r="R50" s="347" t="s">
        <v>74</v>
      </c>
      <c r="S50" s="346" t="s">
        <v>74</v>
      </c>
      <c r="T50" s="348" t="s">
        <v>74</v>
      </c>
      <c r="U50" s="349" t="s">
        <v>75</v>
      </c>
      <c r="V50" s="348" t="s">
        <v>153</v>
      </c>
      <c r="W50" s="299"/>
      <c r="X50" s="350" t="s">
        <v>82</v>
      </c>
      <c r="Y50" s="349" t="s">
        <v>154</v>
      </c>
      <c r="Z50" s="352" t="s">
        <v>78</v>
      </c>
    </row>
    <row r="51" spans="1:26" s="5" customFormat="1" ht="24.6" customHeight="1" x14ac:dyDescent="0.2">
      <c r="A51" s="445"/>
      <c r="B51" s="451"/>
      <c r="C51" s="445"/>
      <c r="D51" s="439"/>
      <c r="E51" s="20"/>
      <c r="F51" s="263" t="s">
        <v>79</v>
      </c>
      <c r="G51" s="21">
        <v>1</v>
      </c>
      <c r="H51" s="44">
        <v>3</v>
      </c>
      <c r="I51" s="291" t="s">
        <v>155</v>
      </c>
      <c r="J51" s="46"/>
      <c r="K51" s="47">
        <v>6</v>
      </c>
      <c r="L51" s="47">
        <v>6</v>
      </c>
      <c r="M51" s="442"/>
      <c r="N51" s="453"/>
      <c r="O51" s="435"/>
      <c r="P51" s="25"/>
      <c r="Q51" s="346" t="s">
        <v>74</v>
      </c>
      <c r="R51" s="347" t="s">
        <v>74</v>
      </c>
      <c r="S51" s="346" t="s">
        <v>74</v>
      </c>
      <c r="T51" s="348" t="s">
        <v>74</v>
      </c>
      <c r="U51" s="349" t="s">
        <v>75</v>
      </c>
      <c r="V51" s="348" t="s">
        <v>156</v>
      </c>
      <c r="W51" s="299"/>
      <c r="X51" s="350" t="s">
        <v>74</v>
      </c>
      <c r="Y51" s="349" t="s">
        <v>77</v>
      </c>
      <c r="Z51" s="352" t="s">
        <v>78</v>
      </c>
    </row>
    <row r="52" spans="1:26" s="5" customFormat="1" ht="14.1" customHeight="1" x14ac:dyDescent="0.2">
      <c r="A52" s="445"/>
      <c r="B52" s="452"/>
      <c r="C52" s="445"/>
      <c r="D52" s="439"/>
      <c r="E52" s="20"/>
      <c r="F52" s="206"/>
      <c r="G52" s="21"/>
      <c r="H52" s="29"/>
      <c r="I52" s="30"/>
      <c r="J52" s="31"/>
      <c r="K52" s="32"/>
      <c r="L52" s="32"/>
      <c r="M52" s="442"/>
      <c r="N52" s="454"/>
      <c r="O52" s="435"/>
      <c r="P52" s="25"/>
      <c r="Q52" s="321" t="s">
        <v>74</v>
      </c>
      <c r="R52" s="322" t="s">
        <v>74</v>
      </c>
      <c r="S52" s="321" t="s">
        <v>74</v>
      </c>
      <c r="T52" s="323" t="s">
        <v>74</v>
      </c>
      <c r="U52" s="324" t="s">
        <v>74</v>
      </c>
      <c r="V52" s="323" t="s">
        <v>74</v>
      </c>
      <c r="W52" s="299"/>
      <c r="X52" s="325" t="s">
        <v>74</v>
      </c>
      <c r="Y52" s="324" t="s">
        <v>74</v>
      </c>
      <c r="Z52" s="323" t="s">
        <v>74</v>
      </c>
    </row>
    <row r="53" spans="1:26" s="5" customFormat="1" ht="14.1" customHeight="1" x14ac:dyDescent="0.2">
      <c r="A53" s="445"/>
      <c r="B53" s="436" t="s">
        <v>157</v>
      </c>
      <c r="C53" s="445"/>
      <c r="D53" s="438"/>
      <c r="E53" s="9"/>
      <c r="F53" s="205" t="s">
        <v>139</v>
      </c>
      <c r="G53" s="21"/>
      <c r="H53" s="44"/>
      <c r="I53" s="45"/>
      <c r="J53" s="46"/>
      <c r="K53" s="47"/>
      <c r="L53" s="47"/>
      <c r="M53" s="441">
        <v>0</v>
      </c>
      <c r="N53" s="453"/>
      <c r="O53" s="449"/>
      <c r="P53" s="7"/>
      <c r="Q53" s="346" t="s">
        <v>74</v>
      </c>
      <c r="R53" s="347" t="s">
        <v>74</v>
      </c>
      <c r="S53" s="346" t="s">
        <v>74</v>
      </c>
      <c r="T53" s="348" t="s">
        <v>74</v>
      </c>
      <c r="U53" s="349" t="s">
        <v>74</v>
      </c>
      <c r="V53" s="348" t="s">
        <v>74</v>
      </c>
      <c r="W53" s="299"/>
      <c r="X53" s="350" t="s">
        <v>74</v>
      </c>
      <c r="Y53" s="349" t="s">
        <v>74</v>
      </c>
      <c r="Z53" s="348" t="s">
        <v>74</v>
      </c>
    </row>
    <row r="54" spans="1:26" s="5" customFormat="1" ht="14.1" customHeight="1" x14ac:dyDescent="0.2">
      <c r="A54" s="445"/>
      <c r="B54" s="437"/>
      <c r="C54" s="445"/>
      <c r="D54" s="439"/>
      <c r="E54" s="20"/>
      <c r="F54" s="205" t="s">
        <v>158</v>
      </c>
      <c r="G54" s="21"/>
      <c r="H54" s="44"/>
      <c r="I54" s="278"/>
      <c r="J54" s="46"/>
      <c r="K54" s="47"/>
      <c r="L54" s="47"/>
      <c r="M54" s="442"/>
      <c r="N54" s="453"/>
      <c r="O54" s="435"/>
      <c r="P54" s="25"/>
      <c r="Q54" s="346" t="s">
        <v>74</v>
      </c>
      <c r="R54" s="347" t="s">
        <v>74</v>
      </c>
      <c r="S54" s="346" t="s">
        <v>74</v>
      </c>
      <c r="T54" s="348" t="s">
        <v>74</v>
      </c>
      <c r="U54" s="349" t="s">
        <v>74</v>
      </c>
      <c r="V54" s="348" t="s">
        <v>74</v>
      </c>
      <c r="W54" s="299"/>
      <c r="X54" s="350" t="s">
        <v>74</v>
      </c>
      <c r="Y54" s="349" t="s">
        <v>74</v>
      </c>
      <c r="Z54" s="348" t="s">
        <v>74</v>
      </c>
    </row>
    <row r="55" spans="1:26" s="5" customFormat="1" ht="14.1" customHeight="1" x14ac:dyDescent="0.2">
      <c r="A55" s="445"/>
      <c r="B55" s="437"/>
      <c r="C55" s="445"/>
      <c r="D55" s="439"/>
      <c r="E55" s="20"/>
      <c r="F55" s="206"/>
      <c r="G55" s="21"/>
      <c r="H55" s="29"/>
      <c r="I55" s="30"/>
      <c r="J55" s="31"/>
      <c r="K55" s="32"/>
      <c r="L55" s="32"/>
      <c r="M55" s="442"/>
      <c r="N55" s="454"/>
      <c r="O55" s="435"/>
      <c r="P55" s="25"/>
      <c r="Q55" s="321" t="s">
        <v>74</v>
      </c>
      <c r="R55" s="322" t="s">
        <v>74</v>
      </c>
      <c r="S55" s="321" t="s">
        <v>74</v>
      </c>
      <c r="T55" s="323" t="s">
        <v>74</v>
      </c>
      <c r="U55" s="324" t="s">
        <v>74</v>
      </c>
      <c r="V55" s="323" t="s">
        <v>74</v>
      </c>
      <c r="W55" s="299"/>
      <c r="X55" s="325" t="s">
        <v>74</v>
      </c>
      <c r="Y55" s="324" t="s">
        <v>74</v>
      </c>
      <c r="Z55" s="323" t="s">
        <v>74</v>
      </c>
    </row>
    <row r="56" spans="1:26" s="5" customFormat="1" ht="14.1" customHeight="1" x14ac:dyDescent="0.2">
      <c r="A56" s="445"/>
      <c r="B56" s="436" t="s">
        <v>159</v>
      </c>
      <c r="C56" s="445"/>
      <c r="D56" s="438"/>
      <c r="E56" s="9"/>
      <c r="F56" s="205" t="s">
        <v>160</v>
      </c>
      <c r="G56" s="21"/>
      <c r="H56" s="44"/>
      <c r="I56" s="45"/>
      <c r="J56" s="46"/>
      <c r="K56" s="47"/>
      <c r="L56" s="47"/>
      <c r="M56" s="441">
        <v>0</v>
      </c>
      <c r="N56" s="510"/>
      <c r="O56" s="449"/>
      <c r="P56" s="7"/>
      <c r="Q56" s="346" t="s">
        <v>74</v>
      </c>
      <c r="R56" s="347" t="s">
        <v>74</v>
      </c>
      <c r="S56" s="346" t="s">
        <v>74</v>
      </c>
      <c r="T56" s="348" t="s">
        <v>74</v>
      </c>
      <c r="U56" s="349" t="s">
        <v>74</v>
      </c>
      <c r="V56" s="348" t="s">
        <v>74</v>
      </c>
      <c r="W56" s="299"/>
      <c r="X56" s="350" t="s">
        <v>74</v>
      </c>
      <c r="Y56" s="349" t="s">
        <v>74</v>
      </c>
      <c r="Z56" s="348" t="s">
        <v>74</v>
      </c>
    </row>
    <row r="57" spans="1:26" s="5" customFormat="1" ht="14.1" customHeight="1" x14ac:dyDescent="0.2">
      <c r="A57" s="445"/>
      <c r="B57" s="436"/>
      <c r="C57" s="445"/>
      <c r="D57" s="438"/>
      <c r="E57" s="9"/>
      <c r="F57" s="205" t="s">
        <v>134</v>
      </c>
      <c r="G57" s="21"/>
      <c r="H57" s="44"/>
      <c r="I57" s="45"/>
      <c r="J57" s="46"/>
      <c r="K57" s="47"/>
      <c r="L57" s="47"/>
      <c r="M57" s="441"/>
      <c r="N57" s="453"/>
      <c r="O57" s="449"/>
      <c r="P57" s="7"/>
      <c r="Q57" s="346" t="s">
        <v>74</v>
      </c>
      <c r="R57" s="347" t="s">
        <v>74</v>
      </c>
      <c r="S57" s="346" t="s">
        <v>74</v>
      </c>
      <c r="T57" s="348" t="s">
        <v>74</v>
      </c>
      <c r="U57" s="349" t="s">
        <v>74</v>
      </c>
      <c r="V57" s="348" t="s">
        <v>74</v>
      </c>
      <c r="W57" s="299"/>
      <c r="X57" s="350" t="s">
        <v>74</v>
      </c>
      <c r="Y57" s="349" t="s">
        <v>74</v>
      </c>
      <c r="Z57" s="348" t="s">
        <v>74</v>
      </c>
    </row>
    <row r="58" spans="1:26" s="5" customFormat="1" ht="14.1" customHeight="1" x14ac:dyDescent="0.2">
      <c r="A58" s="445"/>
      <c r="B58" s="436"/>
      <c r="C58" s="445"/>
      <c r="D58" s="438"/>
      <c r="E58" s="9"/>
      <c r="F58" s="205" t="s">
        <v>139</v>
      </c>
      <c r="G58" s="21"/>
      <c r="H58" s="44"/>
      <c r="I58" s="45"/>
      <c r="J58" s="46"/>
      <c r="K58" s="47"/>
      <c r="L58" s="47"/>
      <c r="M58" s="441"/>
      <c r="N58" s="453"/>
      <c r="O58" s="449"/>
      <c r="P58" s="7"/>
      <c r="Q58" s="346" t="s">
        <v>74</v>
      </c>
      <c r="R58" s="347" t="s">
        <v>74</v>
      </c>
      <c r="S58" s="346" t="s">
        <v>74</v>
      </c>
      <c r="T58" s="348" t="s">
        <v>74</v>
      </c>
      <c r="U58" s="349" t="s">
        <v>74</v>
      </c>
      <c r="V58" s="348" t="s">
        <v>74</v>
      </c>
      <c r="W58" s="299"/>
      <c r="X58" s="350" t="s">
        <v>74</v>
      </c>
      <c r="Y58" s="349" t="s">
        <v>74</v>
      </c>
      <c r="Z58" s="348" t="s">
        <v>74</v>
      </c>
    </row>
    <row r="59" spans="1:26" s="5" customFormat="1" ht="14.1" customHeight="1" x14ac:dyDescent="0.2">
      <c r="A59" s="445"/>
      <c r="B59" s="436"/>
      <c r="C59" s="445"/>
      <c r="D59" s="438"/>
      <c r="E59" s="9"/>
      <c r="F59" s="205" t="s">
        <v>158</v>
      </c>
      <c r="G59" s="21"/>
      <c r="H59" s="44"/>
      <c r="I59" s="45"/>
      <c r="J59" s="46"/>
      <c r="K59" s="47"/>
      <c r="L59" s="47"/>
      <c r="M59" s="441"/>
      <c r="N59" s="453"/>
      <c r="O59" s="449"/>
      <c r="P59" s="7"/>
      <c r="Q59" s="346" t="s">
        <v>74</v>
      </c>
      <c r="R59" s="347" t="s">
        <v>74</v>
      </c>
      <c r="S59" s="346" t="s">
        <v>74</v>
      </c>
      <c r="T59" s="348" t="s">
        <v>74</v>
      </c>
      <c r="U59" s="349" t="s">
        <v>74</v>
      </c>
      <c r="V59" s="348" t="s">
        <v>74</v>
      </c>
      <c r="W59" s="299"/>
      <c r="X59" s="350" t="s">
        <v>74</v>
      </c>
      <c r="Y59" s="349" t="s">
        <v>74</v>
      </c>
      <c r="Z59" s="348" t="s">
        <v>74</v>
      </c>
    </row>
    <row r="60" spans="1:26" s="5" customFormat="1" ht="14.1" customHeight="1" x14ac:dyDescent="0.2">
      <c r="A60" s="445"/>
      <c r="B60" s="436"/>
      <c r="C60" s="445"/>
      <c r="D60" s="438"/>
      <c r="E60" s="9"/>
      <c r="F60" s="205" t="s">
        <v>121</v>
      </c>
      <c r="G60" s="21"/>
      <c r="H60" s="44"/>
      <c r="I60" s="45"/>
      <c r="J60" s="46"/>
      <c r="K60" s="47"/>
      <c r="L60" s="47"/>
      <c r="M60" s="441"/>
      <c r="N60" s="453"/>
      <c r="O60" s="449"/>
      <c r="P60" s="7"/>
      <c r="Q60" s="346" t="s">
        <v>74</v>
      </c>
      <c r="R60" s="347" t="s">
        <v>74</v>
      </c>
      <c r="S60" s="346" t="s">
        <v>74</v>
      </c>
      <c r="T60" s="348" t="s">
        <v>74</v>
      </c>
      <c r="U60" s="349" t="s">
        <v>74</v>
      </c>
      <c r="V60" s="348" t="s">
        <v>74</v>
      </c>
      <c r="W60" s="299"/>
      <c r="X60" s="350" t="s">
        <v>74</v>
      </c>
      <c r="Y60" s="349" t="s">
        <v>74</v>
      </c>
      <c r="Z60" s="348" t="s">
        <v>74</v>
      </c>
    </row>
    <row r="61" spans="1:26" s="5" customFormat="1" ht="14.1" customHeight="1" x14ac:dyDescent="0.2">
      <c r="A61" s="445"/>
      <c r="B61" s="436"/>
      <c r="C61" s="445"/>
      <c r="D61" s="438"/>
      <c r="E61" s="9"/>
      <c r="F61" s="205" t="s">
        <v>79</v>
      </c>
      <c r="G61" s="21"/>
      <c r="H61" s="44"/>
      <c r="I61" s="45"/>
      <c r="J61" s="46"/>
      <c r="K61" s="47"/>
      <c r="L61" s="47"/>
      <c r="M61" s="441"/>
      <c r="N61" s="453"/>
      <c r="O61" s="449"/>
      <c r="P61" s="7"/>
      <c r="Q61" s="346" t="s">
        <v>74</v>
      </c>
      <c r="R61" s="347" t="s">
        <v>74</v>
      </c>
      <c r="S61" s="346" t="s">
        <v>74</v>
      </c>
      <c r="T61" s="348" t="s">
        <v>74</v>
      </c>
      <c r="U61" s="349" t="s">
        <v>74</v>
      </c>
      <c r="V61" s="348" t="s">
        <v>74</v>
      </c>
      <c r="W61" s="299"/>
      <c r="X61" s="350" t="s">
        <v>74</v>
      </c>
      <c r="Y61" s="349" t="s">
        <v>74</v>
      </c>
      <c r="Z61" s="348" t="s">
        <v>74</v>
      </c>
    </row>
    <row r="62" spans="1:26" s="5" customFormat="1" ht="14.1" customHeight="1" x14ac:dyDescent="0.2">
      <c r="A62" s="445"/>
      <c r="B62" s="437"/>
      <c r="C62" s="445"/>
      <c r="D62" s="439"/>
      <c r="E62" s="20"/>
      <c r="F62" s="205" t="s">
        <v>140</v>
      </c>
      <c r="G62" s="21"/>
      <c r="H62" s="44"/>
      <c r="I62" s="45"/>
      <c r="J62" s="46"/>
      <c r="K62" s="47"/>
      <c r="L62" s="47"/>
      <c r="M62" s="442"/>
      <c r="N62" s="511"/>
      <c r="O62" s="435"/>
      <c r="P62" s="25"/>
      <c r="Q62" s="346" t="s">
        <v>74</v>
      </c>
      <c r="R62" s="347" t="s">
        <v>74</v>
      </c>
      <c r="S62" s="346" t="s">
        <v>74</v>
      </c>
      <c r="T62" s="348" t="s">
        <v>74</v>
      </c>
      <c r="U62" s="349" t="s">
        <v>74</v>
      </c>
      <c r="V62" s="348" t="s">
        <v>74</v>
      </c>
      <c r="W62" s="299"/>
      <c r="X62" s="350" t="s">
        <v>74</v>
      </c>
      <c r="Y62" s="349" t="s">
        <v>74</v>
      </c>
      <c r="Z62" s="348" t="s">
        <v>74</v>
      </c>
    </row>
    <row r="63" spans="1:26" s="5" customFormat="1" ht="14.1" customHeight="1" x14ac:dyDescent="0.2">
      <c r="A63" s="54"/>
      <c r="B63" s="55"/>
      <c r="C63" s="54"/>
      <c r="D63" s="56"/>
      <c r="E63" s="20"/>
      <c r="F63" s="204"/>
      <c r="G63" s="168"/>
      <c r="H63" s="57"/>
      <c r="I63" s="58"/>
      <c r="J63" s="59"/>
      <c r="K63" s="60"/>
      <c r="L63" s="60"/>
      <c r="M63" s="61"/>
      <c r="N63" s="170"/>
      <c r="O63" s="62"/>
      <c r="P63" s="25"/>
      <c r="Q63" s="336" t="s">
        <v>74</v>
      </c>
      <c r="R63" s="337" t="s">
        <v>74</v>
      </c>
      <c r="S63" s="336" t="s">
        <v>74</v>
      </c>
      <c r="T63" s="338" t="s">
        <v>74</v>
      </c>
      <c r="U63" s="339" t="s">
        <v>74</v>
      </c>
      <c r="V63" s="338" t="s">
        <v>74</v>
      </c>
      <c r="W63" s="299"/>
      <c r="X63" s="340" t="s">
        <v>74</v>
      </c>
      <c r="Y63" s="339" t="s">
        <v>74</v>
      </c>
      <c r="Z63" s="338" t="s">
        <v>74</v>
      </c>
    </row>
    <row r="64" spans="1:26" s="5" customFormat="1" ht="56.45" customHeight="1" x14ac:dyDescent="0.2">
      <c r="A64" s="455" t="s">
        <v>161</v>
      </c>
      <c r="B64" s="459" t="s">
        <v>162</v>
      </c>
      <c r="C64" s="455">
        <v>18</v>
      </c>
      <c r="D64" s="463">
        <v>18</v>
      </c>
      <c r="E64" s="9"/>
      <c r="F64" s="254" t="s">
        <v>72</v>
      </c>
      <c r="G64" s="17">
        <v>1</v>
      </c>
      <c r="H64" s="237">
        <v>1</v>
      </c>
      <c r="I64" s="270" t="s">
        <v>163</v>
      </c>
      <c r="J64" s="271"/>
      <c r="K64" s="242">
        <v>6</v>
      </c>
      <c r="L64" s="242">
        <v>6</v>
      </c>
      <c r="M64" s="467">
        <f>SUM(L64:L70)</f>
        <v>24</v>
      </c>
      <c r="N64" s="471">
        <v>18</v>
      </c>
      <c r="O64" s="475"/>
      <c r="P64" s="7"/>
      <c r="Q64" s="365" t="s">
        <v>74</v>
      </c>
      <c r="R64" s="366" t="s">
        <v>74</v>
      </c>
      <c r="S64" s="365" t="s">
        <v>74</v>
      </c>
      <c r="T64" s="367" t="s">
        <v>74</v>
      </c>
      <c r="U64" s="368" t="s">
        <v>89</v>
      </c>
      <c r="V64" s="367" t="s">
        <v>164</v>
      </c>
      <c r="W64" s="299"/>
      <c r="X64" s="369" t="s">
        <v>74</v>
      </c>
      <c r="Y64" s="370" t="s">
        <v>94</v>
      </c>
      <c r="Z64" s="371" t="s">
        <v>78</v>
      </c>
    </row>
    <row r="65" spans="1:26" s="5" customFormat="1" ht="45.75" customHeight="1" x14ac:dyDescent="0.2">
      <c r="A65" s="456"/>
      <c r="B65" s="460"/>
      <c r="C65" s="456"/>
      <c r="D65" s="464"/>
      <c r="E65" s="9"/>
      <c r="F65" s="236" t="s">
        <v>72</v>
      </c>
      <c r="G65" s="21">
        <v>1</v>
      </c>
      <c r="H65" s="238">
        <v>3</v>
      </c>
      <c r="I65" s="284" t="s">
        <v>165</v>
      </c>
      <c r="J65" s="239"/>
      <c r="K65" s="68">
        <v>12</v>
      </c>
      <c r="L65" s="68">
        <v>12</v>
      </c>
      <c r="M65" s="468"/>
      <c r="N65" s="472"/>
      <c r="O65" s="476"/>
      <c r="P65" s="7"/>
      <c r="Q65" s="372" t="s">
        <v>74</v>
      </c>
      <c r="R65" s="373" t="s">
        <v>74</v>
      </c>
      <c r="S65" s="372" t="s">
        <v>74</v>
      </c>
      <c r="T65" s="374" t="s">
        <v>74</v>
      </c>
      <c r="U65" s="375" t="s">
        <v>75</v>
      </c>
      <c r="V65" s="376" t="s">
        <v>166</v>
      </c>
      <c r="W65" s="299"/>
      <c r="X65" s="377" t="s">
        <v>167</v>
      </c>
      <c r="Y65" s="378" t="s">
        <v>168</v>
      </c>
      <c r="Z65" s="379" t="s">
        <v>78</v>
      </c>
    </row>
    <row r="66" spans="1:26" s="5" customFormat="1" ht="14.1" customHeight="1" x14ac:dyDescent="0.2">
      <c r="A66" s="456"/>
      <c r="B66" s="460"/>
      <c r="C66" s="456"/>
      <c r="D66" s="464"/>
      <c r="E66" s="9"/>
      <c r="F66" s="236"/>
      <c r="G66" s="21"/>
      <c r="H66" s="238"/>
      <c r="I66" s="255" t="s">
        <v>169</v>
      </c>
      <c r="J66" s="239"/>
      <c r="K66" s="68"/>
      <c r="L66" s="68"/>
      <c r="M66" s="468"/>
      <c r="N66" s="472"/>
      <c r="O66" s="476"/>
      <c r="P66" s="7"/>
      <c r="Q66" s="372" t="s">
        <v>74</v>
      </c>
      <c r="R66" s="373" t="s">
        <v>74</v>
      </c>
      <c r="S66" s="372" t="s">
        <v>74</v>
      </c>
      <c r="T66" s="374" t="s">
        <v>74</v>
      </c>
      <c r="U66" s="380" t="s">
        <v>74</v>
      </c>
      <c r="V66" s="381" t="s">
        <v>74</v>
      </c>
      <c r="W66" s="299"/>
      <c r="X66" s="382" t="s">
        <v>74</v>
      </c>
      <c r="Y66" s="383" t="s">
        <v>74</v>
      </c>
      <c r="Z66" s="381" t="s">
        <v>74</v>
      </c>
    </row>
    <row r="67" spans="1:26" s="5" customFormat="1" ht="27.6" customHeight="1" x14ac:dyDescent="0.2">
      <c r="A67" s="456"/>
      <c r="B67" s="460"/>
      <c r="C67" s="456"/>
      <c r="D67" s="464"/>
      <c r="E67" s="9"/>
      <c r="F67" s="236" t="s">
        <v>121</v>
      </c>
      <c r="G67" s="21">
        <v>1</v>
      </c>
      <c r="H67" s="238">
        <v>3</v>
      </c>
      <c r="I67" s="272" t="s">
        <v>170</v>
      </c>
      <c r="J67" s="239"/>
      <c r="K67" s="68">
        <v>6</v>
      </c>
      <c r="L67" s="479">
        <v>6</v>
      </c>
      <c r="M67" s="468"/>
      <c r="N67" s="472"/>
      <c r="O67" s="476"/>
      <c r="P67" s="7"/>
      <c r="Q67" s="372" t="s">
        <v>74</v>
      </c>
      <c r="R67" s="373" t="s">
        <v>74</v>
      </c>
      <c r="S67" s="372" t="s">
        <v>74</v>
      </c>
      <c r="T67" s="374" t="s">
        <v>74</v>
      </c>
      <c r="U67" s="380" t="s">
        <v>75</v>
      </c>
      <c r="V67" s="384" t="s">
        <v>171</v>
      </c>
      <c r="W67" s="299"/>
      <c r="X67" s="382" t="s">
        <v>74</v>
      </c>
      <c r="Y67" s="375" t="s">
        <v>94</v>
      </c>
      <c r="Z67" s="379" t="s">
        <v>124</v>
      </c>
    </row>
    <row r="68" spans="1:26" s="5" customFormat="1" ht="24" customHeight="1" x14ac:dyDescent="0.2">
      <c r="A68" s="456"/>
      <c r="B68" s="460"/>
      <c r="C68" s="456"/>
      <c r="D68" s="464"/>
      <c r="E68" s="9"/>
      <c r="F68" s="236" t="s">
        <v>172</v>
      </c>
      <c r="G68" s="21"/>
      <c r="H68" s="238">
        <v>3</v>
      </c>
      <c r="I68" s="255" t="s">
        <v>173</v>
      </c>
      <c r="J68" s="239"/>
      <c r="K68" s="68">
        <v>6</v>
      </c>
      <c r="L68" s="480"/>
      <c r="M68" s="468"/>
      <c r="N68" s="472"/>
      <c r="O68" s="476"/>
      <c r="P68" s="7"/>
      <c r="Q68" s="372" t="s">
        <v>74</v>
      </c>
      <c r="R68" s="373" t="s">
        <v>74</v>
      </c>
      <c r="S68" s="372" t="s">
        <v>74</v>
      </c>
      <c r="T68" s="374" t="s">
        <v>74</v>
      </c>
      <c r="U68" s="380" t="s">
        <v>75</v>
      </c>
      <c r="V68" s="384" t="s">
        <v>147</v>
      </c>
      <c r="W68" s="299"/>
      <c r="X68" s="382" t="s">
        <v>74</v>
      </c>
      <c r="Y68" s="375" t="s">
        <v>77</v>
      </c>
      <c r="Z68" s="379" t="s">
        <v>78</v>
      </c>
    </row>
    <row r="69" spans="1:26" s="5" customFormat="1" ht="24" customHeight="1" x14ac:dyDescent="0.2">
      <c r="A69" s="457"/>
      <c r="B69" s="461"/>
      <c r="C69" s="457"/>
      <c r="D69" s="465"/>
      <c r="E69" s="9"/>
      <c r="F69" s="256" t="s">
        <v>174</v>
      </c>
      <c r="G69" s="167"/>
      <c r="H69" s="257">
        <v>3</v>
      </c>
      <c r="I69" s="273" t="s">
        <v>175</v>
      </c>
      <c r="J69" s="258"/>
      <c r="K69" s="259">
        <v>6</v>
      </c>
      <c r="L69" s="480"/>
      <c r="M69" s="469"/>
      <c r="N69" s="473"/>
      <c r="O69" s="477"/>
      <c r="P69" s="7"/>
      <c r="Q69" s="385" t="s">
        <v>74</v>
      </c>
      <c r="R69" s="386" t="s">
        <v>74</v>
      </c>
      <c r="S69" s="385" t="s">
        <v>74</v>
      </c>
      <c r="T69" s="387" t="s">
        <v>74</v>
      </c>
      <c r="U69" s="380" t="s">
        <v>75</v>
      </c>
      <c r="V69" s="381" t="s">
        <v>176</v>
      </c>
      <c r="W69" s="299"/>
      <c r="X69" s="382" t="s">
        <v>74</v>
      </c>
      <c r="Y69" s="375" t="s">
        <v>94</v>
      </c>
      <c r="Z69" s="379" t="s">
        <v>174</v>
      </c>
    </row>
    <row r="70" spans="1:26" s="5" customFormat="1" ht="34.15" customHeight="1" x14ac:dyDescent="0.2">
      <c r="A70" s="458"/>
      <c r="B70" s="462"/>
      <c r="C70" s="458"/>
      <c r="D70" s="466"/>
      <c r="E70" s="9"/>
      <c r="F70" s="285" t="s">
        <v>172</v>
      </c>
      <c r="G70" s="37"/>
      <c r="H70" s="240">
        <v>3</v>
      </c>
      <c r="I70" s="277" t="s">
        <v>177</v>
      </c>
      <c r="J70" s="241"/>
      <c r="K70" s="69">
        <v>6</v>
      </c>
      <c r="L70" s="481"/>
      <c r="M70" s="470"/>
      <c r="N70" s="474"/>
      <c r="O70" s="478"/>
      <c r="P70" s="7"/>
      <c r="Q70" s="388" t="s">
        <v>74</v>
      </c>
      <c r="R70" s="389" t="s">
        <v>74</v>
      </c>
      <c r="S70" s="388" t="s">
        <v>74</v>
      </c>
      <c r="T70" s="390" t="s">
        <v>74</v>
      </c>
      <c r="U70" s="380" t="s">
        <v>75</v>
      </c>
      <c r="V70" s="381" t="s">
        <v>178</v>
      </c>
      <c r="W70" s="299"/>
      <c r="X70" s="382" t="s">
        <v>82</v>
      </c>
      <c r="Y70" s="383" t="s">
        <v>179</v>
      </c>
      <c r="Z70" s="379" t="s">
        <v>78</v>
      </c>
    </row>
    <row r="71" spans="1:26" s="6" customFormat="1" ht="14.1" customHeight="1" x14ac:dyDescent="0.2">
      <c r="A71" s="70"/>
      <c r="B71" s="71"/>
      <c r="C71" s="70"/>
      <c r="D71" s="72"/>
      <c r="E71" s="9"/>
      <c r="F71" s="207"/>
      <c r="G71" s="168"/>
      <c r="H71" s="57"/>
      <c r="I71" s="58"/>
      <c r="J71" s="59"/>
      <c r="K71" s="73"/>
      <c r="L71" s="73"/>
      <c r="M71" s="74"/>
      <c r="N71" s="163"/>
      <c r="O71" s="75"/>
      <c r="P71" s="7"/>
      <c r="Q71" s="76"/>
      <c r="R71" s="219"/>
      <c r="S71" s="76"/>
      <c r="T71" s="77"/>
      <c r="U71" s="78"/>
      <c r="V71" s="79"/>
      <c r="W71" s="156"/>
      <c r="X71" s="80"/>
      <c r="Y71" s="81"/>
      <c r="Z71" s="79"/>
    </row>
    <row r="72" spans="1:26" s="5" customFormat="1" ht="14.1" customHeight="1" x14ac:dyDescent="0.2">
      <c r="A72" s="482" t="s">
        <v>180</v>
      </c>
      <c r="B72" s="484" t="s">
        <v>181</v>
      </c>
      <c r="C72" s="482">
        <v>12</v>
      </c>
      <c r="D72" s="486">
        <v>12</v>
      </c>
      <c r="E72" s="9"/>
      <c r="F72" s="208"/>
      <c r="G72" s="17">
        <v>1</v>
      </c>
      <c r="H72" s="82"/>
      <c r="I72" s="83"/>
      <c r="J72" s="84"/>
      <c r="K72" s="85">
        <v>12</v>
      </c>
      <c r="L72" s="488">
        <v>12</v>
      </c>
      <c r="M72" s="490">
        <f>L72</f>
        <v>12</v>
      </c>
      <c r="N72" s="492"/>
      <c r="O72" s="494"/>
      <c r="P72" s="7"/>
      <c r="Q72" s="86"/>
      <c r="R72" s="220"/>
      <c r="S72" s="86"/>
      <c r="T72" s="88"/>
      <c r="U72" s="89"/>
      <c r="V72" s="88"/>
      <c r="W72" s="1"/>
      <c r="X72" s="87"/>
      <c r="Y72" s="90"/>
      <c r="Z72" s="88"/>
    </row>
    <row r="73" spans="1:26" s="5" customFormat="1" ht="14.1" customHeight="1" thickBot="1" x14ac:dyDescent="0.25">
      <c r="A73" s="483"/>
      <c r="B73" s="485"/>
      <c r="C73" s="483"/>
      <c r="D73" s="487"/>
      <c r="E73" s="9"/>
      <c r="F73" s="209"/>
      <c r="G73" s="37"/>
      <c r="H73" s="91"/>
      <c r="I73" s="92"/>
      <c r="J73" s="93"/>
      <c r="K73" s="94"/>
      <c r="L73" s="489"/>
      <c r="M73" s="491"/>
      <c r="N73" s="493"/>
      <c r="O73" s="495"/>
      <c r="P73" s="7"/>
      <c r="Q73" s="95"/>
      <c r="R73" s="221"/>
      <c r="S73" s="95"/>
      <c r="T73" s="97"/>
      <c r="U73" s="98"/>
      <c r="V73" s="97"/>
      <c r="W73" s="1"/>
      <c r="X73" s="96"/>
      <c r="Y73" s="99"/>
      <c r="Z73" s="97"/>
    </row>
    <row r="74" spans="1:26" s="6" customFormat="1" ht="14.1" customHeight="1" thickBot="1" x14ac:dyDescent="0.25">
      <c r="A74" s="70"/>
      <c r="B74" s="71"/>
      <c r="C74" s="70"/>
      <c r="D74" s="72"/>
      <c r="E74" s="9"/>
      <c r="F74" s="210"/>
      <c r="G74" s="168"/>
      <c r="H74" s="57"/>
      <c r="I74" s="58"/>
      <c r="J74" s="59"/>
      <c r="K74" s="60"/>
      <c r="L74" s="60"/>
      <c r="M74" s="74"/>
      <c r="N74" s="163"/>
      <c r="O74" s="75"/>
      <c r="P74" s="7"/>
      <c r="Q74" s="63"/>
      <c r="R74" s="218"/>
      <c r="S74" s="63"/>
      <c r="T74" s="65"/>
      <c r="U74" s="66"/>
      <c r="V74" s="65"/>
      <c r="W74" s="1"/>
      <c r="X74" s="64"/>
      <c r="Y74" s="67"/>
      <c r="Z74" s="65"/>
    </row>
    <row r="75" spans="1:26" s="5" customFormat="1" ht="12" x14ac:dyDescent="0.2">
      <c r="A75" s="100" t="s">
        <v>182</v>
      </c>
      <c r="B75" s="101" t="s">
        <v>183</v>
      </c>
      <c r="C75" s="100"/>
      <c r="D75" s="102"/>
      <c r="E75" s="9"/>
      <c r="F75" s="211"/>
      <c r="G75" s="103"/>
      <c r="H75" s="104"/>
      <c r="I75" s="105"/>
      <c r="J75" s="106"/>
      <c r="K75" s="107">
        <v>3</v>
      </c>
      <c r="L75" s="496">
        <v>6</v>
      </c>
      <c r="M75" s="498">
        <f>L75</f>
        <v>6</v>
      </c>
      <c r="N75" s="172"/>
      <c r="O75" s="108"/>
      <c r="P75" s="4"/>
      <c r="Q75" s="109"/>
      <c r="R75" s="222"/>
      <c r="S75" s="109"/>
      <c r="T75" s="111"/>
      <c r="U75" s="112"/>
      <c r="V75" s="111"/>
      <c r="W75" s="1"/>
      <c r="X75" s="110"/>
      <c r="Y75" s="113"/>
      <c r="Z75" s="111"/>
    </row>
    <row r="76" spans="1:26" s="5" customFormat="1" ht="12.75" thickBot="1" x14ac:dyDescent="0.25">
      <c r="A76" s="114" t="s">
        <v>182</v>
      </c>
      <c r="B76" s="115" t="s">
        <v>184</v>
      </c>
      <c r="C76" s="114"/>
      <c r="D76" s="116"/>
      <c r="E76" s="9"/>
      <c r="F76" s="212"/>
      <c r="G76" s="117"/>
      <c r="H76" s="118"/>
      <c r="I76" s="119"/>
      <c r="J76" s="120"/>
      <c r="K76" s="121">
        <v>3</v>
      </c>
      <c r="L76" s="497"/>
      <c r="M76" s="499"/>
      <c r="N76" s="173"/>
      <c r="O76" s="122"/>
      <c r="P76" s="4"/>
      <c r="Q76" s="123"/>
      <c r="R76" s="223"/>
      <c r="S76" s="123"/>
      <c r="T76" s="125"/>
      <c r="U76" s="126"/>
      <c r="V76" s="125"/>
      <c r="W76" s="1"/>
      <c r="X76" s="124"/>
      <c r="Y76" s="127"/>
      <c r="Z76" s="125"/>
    </row>
    <row r="77" spans="1:26" s="6" customFormat="1" ht="12.75" thickBot="1" x14ac:dyDescent="0.25">
      <c r="A77" s="70"/>
      <c r="B77" s="71"/>
      <c r="C77" s="70"/>
      <c r="D77" s="72"/>
      <c r="E77" s="9"/>
      <c r="F77" s="213"/>
      <c r="G77" s="128"/>
      <c r="H77" s="57"/>
      <c r="I77" s="58"/>
      <c r="J77" s="59"/>
      <c r="K77" s="60"/>
      <c r="L77" s="60"/>
      <c r="M77" s="74"/>
      <c r="N77" s="163"/>
      <c r="O77" s="75"/>
      <c r="P77" s="7"/>
      <c r="Q77" s="63"/>
      <c r="R77" s="218"/>
      <c r="S77" s="63"/>
      <c r="T77" s="65"/>
      <c r="U77" s="66"/>
      <c r="V77" s="65"/>
      <c r="W77" s="1"/>
      <c r="X77" s="64"/>
      <c r="Y77" s="67"/>
      <c r="Z77" s="65"/>
    </row>
    <row r="78" spans="1:26" s="5" customFormat="1" ht="12" x14ac:dyDescent="0.2">
      <c r="A78" s="500" t="s">
        <v>185</v>
      </c>
      <c r="B78" s="502" t="s">
        <v>186</v>
      </c>
      <c r="C78" s="504">
        <v>1</v>
      </c>
      <c r="D78" s="506">
        <v>1</v>
      </c>
      <c r="E78" s="9"/>
      <c r="F78" s="214" t="s">
        <v>187</v>
      </c>
      <c r="G78" s="169"/>
      <c r="H78" s="129"/>
      <c r="I78" s="130"/>
      <c r="J78" s="131"/>
      <c r="K78" s="132"/>
      <c r="L78" s="132"/>
      <c r="M78" s="508">
        <f>SUM(L78:L81)</f>
        <v>6</v>
      </c>
      <c r="N78" s="164"/>
      <c r="O78" s="133"/>
      <c r="P78" s="7"/>
      <c r="Q78" s="134"/>
      <c r="R78" s="224"/>
      <c r="S78" s="134"/>
      <c r="T78" s="136"/>
      <c r="U78" s="137"/>
      <c r="V78" s="136"/>
      <c r="W78" s="1"/>
      <c r="X78" s="135"/>
      <c r="Y78" s="138"/>
      <c r="Z78" s="136"/>
    </row>
    <row r="79" spans="1:26" s="5" customFormat="1" ht="12" x14ac:dyDescent="0.2">
      <c r="A79" s="501"/>
      <c r="B79" s="503"/>
      <c r="C79" s="505"/>
      <c r="D79" s="507"/>
      <c r="E79" s="9"/>
      <c r="F79" s="215" t="s">
        <v>188</v>
      </c>
      <c r="G79" s="167"/>
      <c r="H79" s="139"/>
      <c r="I79" s="140"/>
      <c r="J79" s="141"/>
      <c r="K79" s="142"/>
      <c r="L79" s="142"/>
      <c r="M79" s="509"/>
      <c r="N79" s="165"/>
      <c r="O79" s="143"/>
      <c r="P79" s="7"/>
      <c r="Q79" s="144"/>
      <c r="R79" s="225"/>
      <c r="S79" s="144"/>
      <c r="T79" s="146"/>
      <c r="U79" s="147"/>
      <c r="V79" s="146"/>
      <c r="W79" s="1"/>
      <c r="X79" s="145"/>
      <c r="Y79" s="148"/>
      <c r="Z79" s="146"/>
    </row>
    <row r="80" spans="1:26" s="5" customFormat="1" ht="12" x14ac:dyDescent="0.2">
      <c r="A80" s="501"/>
      <c r="B80" s="503"/>
      <c r="C80" s="505"/>
      <c r="D80" s="507"/>
      <c r="E80" s="9"/>
      <c r="F80" s="215" t="s">
        <v>189</v>
      </c>
      <c r="G80" s="167"/>
      <c r="H80" s="139"/>
      <c r="I80" s="140"/>
      <c r="J80" s="141"/>
      <c r="K80" s="142">
        <v>6</v>
      </c>
      <c r="L80" s="142">
        <v>6</v>
      </c>
      <c r="M80" s="509"/>
      <c r="N80" s="166"/>
      <c r="O80" s="143"/>
      <c r="P80" s="7"/>
      <c r="Q80" s="144"/>
      <c r="R80" s="225"/>
      <c r="S80" s="144"/>
      <c r="T80" s="146"/>
      <c r="U80" s="147"/>
      <c r="V80" s="146"/>
      <c r="W80" s="1"/>
      <c r="X80" s="145"/>
      <c r="Y80" s="148"/>
      <c r="Z80" s="146"/>
    </row>
    <row r="81" spans="1:37" s="5" customFormat="1" ht="12.75" thickBot="1" x14ac:dyDescent="0.25">
      <c r="A81" s="501"/>
      <c r="B81" s="503"/>
      <c r="C81" s="505"/>
      <c r="D81" s="507"/>
      <c r="E81" s="9"/>
      <c r="F81" s="215" t="s">
        <v>190</v>
      </c>
      <c r="G81" s="167"/>
      <c r="H81" s="139"/>
      <c r="I81" s="140"/>
      <c r="J81" s="141"/>
      <c r="K81" s="142"/>
      <c r="L81" s="142"/>
      <c r="M81" s="509"/>
      <c r="N81" s="165"/>
      <c r="O81" s="143"/>
      <c r="P81" s="7"/>
      <c r="Q81" s="144"/>
      <c r="R81" s="225"/>
      <c r="S81" s="144"/>
      <c r="T81" s="146"/>
      <c r="U81" s="147"/>
      <c r="V81" s="146"/>
      <c r="W81" s="1"/>
      <c r="X81" s="145"/>
      <c r="Y81" s="148"/>
      <c r="Z81" s="146"/>
    </row>
    <row r="82" spans="1:37" s="5" customFormat="1" ht="12.75" thickBot="1" x14ac:dyDescent="0.25">
      <c r="A82" s="2"/>
      <c r="B82" s="8"/>
      <c r="C82" s="2"/>
      <c r="D82" s="2"/>
      <c r="E82" s="2"/>
      <c r="F82" s="175"/>
      <c r="G82" s="162"/>
      <c r="H82" s="149"/>
      <c r="I82" s="149"/>
      <c r="J82" s="149"/>
      <c r="K82" s="150"/>
      <c r="L82" s="151">
        <f>SUM(L3:L81)</f>
        <v>180</v>
      </c>
      <c r="M82" s="152">
        <f>SUM(M11:M81)</f>
        <v>180</v>
      </c>
      <c r="N82" s="174"/>
      <c r="O82" s="153"/>
      <c r="P82" s="7"/>
      <c r="Q82" s="149"/>
      <c r="R82" s="149"/>
      <c r="S82" s="149"/>
      <c r="T82" s="149"/>
      <c r="U82" s="154"/>
      <c r="V82" s="155"/>
      <c r="W82" s="155"/>
      <c r="X82" s="226" t="s">
        <v>191</v>
      </c>
      <c r="Y82" s="154"/>
      <c r="Z82" s="155"/>
    </row>
    <row r="83" spans="1:37" s="5" customFormat="1" ht="12" x14ac:dyDescent="0.2">
      <c r="A83" s="2"/>
      <c r="B83" s="8"/>
      <c r="C83" s="2"/>
      <c r="D83" s="2"/>
      <c r="E83" s="2"/>
      <c r="F83" s="175"/>
      <c r="G83" s="9"/>
      <c r="H83" s="149"/>
      <c r="I83" s="149"/>
      <c r="J83" s="149"/>
      <c r="K83" s="150"/>
      <c r="L83" s="4"/>
      <c r="M83" s="4"/>
      <c r="N83" s="7"/>
      <c r="O83" s="7"/>
      <c r="P83" s="7"/>
      <c r="Q83" s="149"/>
      <c r="R83" s="149"/>
      <c r="S83" s="149"/>
      <c r="T83" s="149"/>
      <c r="U83" s="154"/>
      <c r="V83" s="155"/>
      <c r="W83" s="155"/>
      <c r="X83" s="155"/>
      <c r="Y83" s="154"/>
      <c r="Z83" s="155"/>
      <c r="AC83" s="266"/>
      <c r="AD83" s="266"/>
      <c r="AF83" s="266"/>
      <c r="AG83" s="266"/>
      <c r="AK83" s="266"/>
    </row>
  </sheetData>
  <mergeCells count="89">
    <mergeCell ref="N56:N62"/>
    <mergeCell ref="N28:N32"/>
    <mergeCell ref="N33:N36"/>
    <mergeCell ref="N37:N40"/>
    <mergeCell ref="N41:N45"/>
    <mergeCell ref="N46:N52"/>
    <mergeCell ref="A78:A81"/>
    <mergeCell ref="B78:B81"/>
    <mergeCell ref="C78:C81"/>
    <mergeCell ref="D78:D81"/>
    <mergeCell ref="M78:M81"/>
    <mergeCell ref="M72:M73"/>
    <mergeCell ref="N72:N73"/>
    <mergeCell ref="O72:O73"/>
    <mergeCell ref="L75:L76"/>
    <mergeCell ref="M75:M76"/>
    <mergeCell ref="A72:A73"/>
    <mergeCell ref="B72:B73"/>
    <mergeCell ref="C72:C73"/>
    <mergeCell ref="D72:D73"/>
    <mergeCell ref="L72:L73"/>
    <mergeCell ref="B56:B62"/>
    <mergeCell ref="D56:D62"/>
    <mergeCell ref="M56:M62"/>
    <mergeCell ref="O56:O62"/>
    <mergeCell ref="A64:A70"/>
    <mergeCell ref="B64:B70"/>
    <mergeCell ref="C64:C70"/>
    <mergeCell ref="D64:D70"/>
    <mergeCell ref="M64:M70"/>
    <mergeCell ref="N64:N70"/>
    <mergeCell ref="A28:A62"/>
    <mergeCell ref="M37:M40"/>
    <mergeCell ref="O33:O36"/>
    <mergeCell ref="O64:O70"/>
    <mergeCell ref="L67:L70"/>
    <mergeCell ref="M46:M52"/>
    <mergeCell ref="B53:B55"/>
    <mergeCell ref="D53:D55"/>
    <mergeCell ref="M53:M55"/>
    <mergeCell ref="O53:O55"/>
    <mergeCell ref="B46:B52"/>
    <mergeCell ref="D46:D52"/>
    <mergeCell ref="N53:N55"/>
    <mergeCell ref="O28:O32"/>
    <mergeCell ref="B33:B36"/>
    <mergeCell ref="D33:D36"/>
    <mergeCell ref="M33:M36"/>
    <mergeCell ref="B28:B32"/>
    <mergeCell ref="C28:C62"/>
    <mergeCell ref="D28:D32"/>
    <mergeCell ref="M28:M32"/>
    <mergeCell ref="B37:B40"/>
    <mergeCell ref="D37:D40"/>
    <mergeCell ref="O37:O40"/>
    <mergeCell ref="B41:B45"/>
    <mergeCell ref="D41:D45"/>
    <mergeCell ref="M41:M45"/>
    <mergeCell ref="O41:O45"/>
    <mergeCell ref="O46:O52"/>
    <mergeCell ref="O11:O22"/>
    <mergeCell ref="A11:A26"/>
    <mergeCell ref="B11:B22"/>
    <mergeCell ref="C11:C26"/>
    <mergeCell ref="D11:D22"/>
    <mergeCell ref="M11:M22"/>
    <mergeCell ref="B23:B26"/>
    <mergeCell ref="D23:D26"/>
    <mergeCell ref="M23:M26"/>
    <mergeCell ref="O23:O26"/>
    <mergeCell ref="N11:N22"/>
    <mergeCell ref="GA6:GZ6"/>
    <mergeCell ref="HA6:HV6"/>
    <mergeCell ref="C9:D9"/>
    <mergeCell ref="N9:O9"/>
    <mergeCell ref="Q9:V9"/>
    <mergeCell ref="X9:Z9"/>
    <mergeCell ref="AA6:AZ6"/>
    <mergeCell ref="BA6:BZ6"/>
    <mergeCell ref="A6:Z6"/>
    <mergeCell ref="FA6:FZ6"/>
    <mergeCell ref="CA6:CZ6"/>
    <mergeCell ref="DA6:DZ6"/>
    <mergeCell ref="EA6:EZ6"/>
    <mergeCell ref="A5:Z5"/>
    <mergeCell ref="A1:Z1"/>
    <mergeCell ref="A2:Z2"/>
    <mergeCell ref="A3:Z3"/>
    <mergeCell ref="A4:Z4"/>
  </mergeCells>
  <pageMargins left="0.7" right="0.7" top="0.75" bottom="0.75" header="0.3" footer="0.3"/>
  <pageSetup paperSize="9"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d2852b64-09b8-4c0b-b2dd-8a5ac5291f4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39A2108920087F45B54C37D38C2433AE" ma:contentTypeVersion="16" ma:contentTypeDescription="Creare un nuovo documento." ma:contentTypeScope="" ma:versionID="a4fa3ede0a5a26e44fb73f27e03799d4">
  <xsd:schema xmlns:xsd="http://www.w3.org/2001/XMLSchema" xmlns:xs="http://www.w3.org/2001/XMLSchema" xmlns:p="http://schemas.microsoft.com/office/2006/metadata/properties" xmlns:ns3="d2852b64-09b8-4c0b-b2dd-8a5ac5291f46" xmlns:ns4="aee3925d-9066-47ce-986a-c30af8fc9f81" targetNamespace="http://schemas.microsoft.com/office/2006/metadata/properties" ma:root="true" ma:fieldsID="db94eeab0cc6273f09c0727bc9adee1b" ns3:_="" ns4:_="">
    <xsd:import namespace="d2852b64-09b8-4c0b-b2dd-8a5ac5291f46"/>
    <xsd:import namespace="aee3925d-9066-47ce-986a-c30af8fc9f81"/>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KeyPoints" minOccurs="0"/>
                <xsd:element ref="ns3:MediaServiceKeyPoints" minOccurs="0"/>
                <xsd:element ref="ns3:_activity"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LengthInSeconds" minOccurs="0"/>
                <xsd:element ref="ns3:MediaServiceObjectDetectorVersion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852b64-09b8-4c0b-b2dd-8a5ac5291f4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_activity" ma:index="15" nillable="true" ma:displayName="_activity" ma:hidden="true" ma:internalName="_activity">
      <xsd:simpleType>
        <xsd:restriction base="dms:Note"/>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Location" ma:index="23"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e3925d-9066-47ce-986a-c30af8fc9f81"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SharingHintHash" ma:index="12"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C3B7948-D891-4B1A-9D8F-9F828ED02BB1}">
  <ds:schemaRefs>
    <ds:schemaRef ds:uri="http://schemas.microsoft.com/office/2006/metadata/properties"/>
    <ds:schemaRef ds:uri="d2852b64-09b8-4c0b-b2dd-8a5ac5291f46"/>
    <ds:schemaRef ds:uri="aee3925d-9066-47ce-986a-c30af8fc9f81"/>
    <ds:schemaRef ds:uri="http://purl.org/dc/elements/1.1/"/>
    <ds:schemaRef ds:uri="http://purl.org/dc/dcmitype/"/>
    <ds:schemaRef ds:uri="http://schemas.openxmlformats.org/package/2006/metadata/core-properties"/>
    <ds:schemaRef ds:uri="http://www.w3.org/XML/1998/namespace"/>
    <ds:schemaRef ds:uri="http://schemas.microsoft.com/office/2006/documentManagement/types"/>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85E52A33-BEC8-4A87-B07F-E0BE18527933}">
  <ds:schemaRefs>
    <ds:schemaRef ds:uri="http://schemas.microsoft.com/sharepoint/v3/contenttype/forms"/>
  </ds:schemaRefs>
</ds:datastoreItem>
</file>

<file path=customXml/itemProps3.xml><?xml version="1.0" encoding="utf-8"?>
<ds:datastoreItem xmlns:ds="http://schemas.openxmlformats.org/officeDocument/2006/customXml" ds:itemID="{530E859E-8A7F-4A85-9C75-AA7F05BE2EE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852b64-09b8-4c0b-b2dd-8a5ac5291f46"/>
    <ds:schemaRef ds:uri="aee3925d-9066-47ce-986a-c30af8fc9f8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vt:i4>
      </vt:variant>
      <vt:variant>
        <vt:lpstr>Intervalli denominati</vt:lpstr>
      </vt:variant>
      <vt:variant>
        <vt:i4>1</vt:i4>
      </vt:variant>
    </vt:vector>
  </HeadingPairs>
  <TitlesOfParts>
    <vt:vector size="3" baseType="lpstr">
      <vt:lpstr>NOTE INFORMATIVE</vt:lpstr>
      <vt:lpstr>20.09.23</vt:lpstr>
      <vt:lpstr>'NOTE INFORMATIVE'!Area_stampa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lcavallaro</dc:creator>
  <cp:keywords/>
  <dc:description/>
  <cp:lastModifiedBy>Caterina Vantini</cp:lastModifiedBy>
  <cp:revision/>
  <dcterms:created xsi:type="dcterms:W3CDTF">2008-09-11T10:30:01Z</dcterms:created>
  <dcterms:modified xsi:type="dcterms:W3CDTF">2023-09-28T08:47:49Z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0x01010039A2108920087F45B54C37D38C2433AE</vt:lpwstr>
  </property>
  <property fmtid="{D5CDD505-2E9C-101B-9397-08002B2CF9AE}" pid="3" name="_activity">
    <vt:lpwstr/>
  </property>
</Properties>
</file>